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72" yWindow="96" windowWidth="19212" windowHeight="12552"/>
  </bookViews>
  <sheets>
    <sheet name="ДЧБ" sheetId="1" r:id="rId1"/>
  </sheets>
  <definedNames>
    <definedName name="APPT" localSheetId="0">ДЧБ!#REF!</definedName>
    <definedName name="FIO" localSheetId="0">ДЧБ!#REF!</definedName>
    <definedName name="LAST_CELL" localSheetId="0">ДЧБ!#REF!</definedName>
    <definedName name="SIGN" localSheetId="0">ДЧБ!#REF!</definedName>
  </definedNames>
  <calcPr calcId="125725"/>
</workbook>
</file>

<file path=xl/calcChain.xml><?xml version="1.0" encoding="utf-8"?>
<calcChain xmlns="http://schemas.openxmlformats.org/spreadsheetml/2006/main">
  <c r="L66" i="1"/>
  <c r="K66"/>
  <c r="J66"/>
  <c r="J65"/>
  <c r="L37"/>
  <c r="K37"/>
  <c r="J37"/>
  <c r="L81"/>
  <c r="K81"/>
  <c r="J81"/>
  <c r="L70"/>
  <c r="K70"/>
  <c r="J70"/>
  <c r="L72"/>
  <c r="K72"/>
  <c r="J72"/>
  <c r="L64"/>
  <c r="K64"/>
  <c r="J64"/>
  <c r="K61"/>
  <c r="J61"/>
  <c r="L60"/>
  <c r="K60"/>
  <c r="J60"/>
  <c r="L57"/>
  <c r="K58"/>
  <c r="K57"/>
  <c r="J57"/>
  <c r="L59"/>
  <c r="K59"/>
  <c r="J59"/>
  <c r="L56"/>
  <c r="K56"/>
  <c r="J56"/>
  <c r="L58"/>
  <c r="J58"/>
  <c r="K52"/>
  <c r="L54"/>
  <c r="K54"/>
  <c r="J54"/>
  <c r="L51"/>
  <c r="K51"/>
  <c r="J51"/>
  <c r="L55"/>
  <c r="K55"/>
  <c r="J55"/>
  <c r="L52"/>
  <c r="J52"/>
  <c r="J50"/>
  <c r="J49"/>
  <c r="J48"/>
  <c r="J45"/>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G36"/>
  <c r="L5"/>
  <c r="K5"/>
  <c r="J5"/>
  <c r="I26" l="1"/>
  <c r="I5" s="1"/>
  <c r="H26"/>
  <c r="H18"/>
  <c r="G5"/>
  <c r="H5" l="1"/>
  <c r="H36"/>
  <c r="I37"/>
  <c r="L36" l="1"/>
  <c r="K36"/>
  <c r="I36"/>
  <c r="J36"/>
  <c r="J86" s="1"/>
  <c r="G86"/>
  <c r="H86"/>
  <c r="I86" l="1"/>
  <c r="L86"/>
  <c r="K86"/>
</calcChain>
</file>

<file path=xl/sharedStrings.xml><?xml version="1.0" encoding="utf-8"?>
<sst xmlns="http://schemas.openxmlformats.org/spreadsheetml/2006/main" count="421" uniqueCount="173">
  <si>
    <t>Финансовое управление Администрации Первомайского района</t>
  </si>
  <si>
    <t>Наименование Гл. администратор</t>
  </si>
  <si>
    <t>Наименование КВД</t>
  </si>
  <si>
    <t>Гл. администратор</t>
  </si>
  <si>
    <t>КВД</t>
  </si>
  <si>
    <t>Федеральная налоговая служба</t>
  </si>
  <si>
    <t>182</t>
  </si>
  <si>
    <t>Федеральное казначейство</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</si>
  <si>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</si>
  <si>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</si>
  <si>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</si>
  <si>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</si>
  <si>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</si>
  <si>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</si>
  <si>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</si>
  <si>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</si>
  <si>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</si>
  <si>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Единый налог на вмененный доход для отдельных видов деятельности</t>
  </si>
  <si>
    <t>Единый сельскохозяйственный налог</t>
  </si>
  <si>
    <t>Налог на добычу общераспространенных полезных ископаемых</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</si>
  <si>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</si>
  <si>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903</t>
  </si>
  <si>
    <t>Управление имущественных отношений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</si>
  <si>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</si>
  <si>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904</t>
  </si>
  <si>
    <t>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</si>
  <si>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</si>
  <si>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</si>
  <si>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</si>
  <si>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1.11.05035.05.0000.120</t>
  </si>
  <si>
    <t>Федеральная служба по надзору в сфере природопользования</t>
  </si>
  <si>
    <t>048</t>
  </si>
  <si>
    <t>Администрация Первомайского района</t>
  </si>
  <si>
    <t>Прочие доходы от компенсации затрат бюджетов муниципальных районов</t>
  </si>
  <si>
    <t>902</t>
  </si>
  <si>
    <t>1.13.02995.05.0000.130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</si>
  <si>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</si>
  <si>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</si>
  <si>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</si>
  <si>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1.14.06013.05.0000.430</t>
  </si>
  <si>
    <t>Министерство внутренних дел Российской Федерации</t>
  </si>
  <si>
    <t>188</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</si>
  <si>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</si>
  <si>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софинансирование капитальных вложений в объекты муниципальной собственности</t>
  </si>
  <si>
    <t>Муниципальное казенное учреждение "Отдел культуры Администрации Первомайского района</t>
  </si>
  <si>
    <t>907</t>
  </si>
  <si>
    <t>Субсидии бюджетам муниципальных районов на реализацию мероприятий по обеспечению жильем молодых семей</t>
  </si>
  <si>
    <t>Прочие субсидии бюджетам муниципальных районов</t>
  </si>
  <si>
    <t>Муниципальное казенное учреждение "Управление образования Администрации Первомайского района"</t>
  </si>
  <si>
    <t>905</t>
  </si>
  <si>
    <t>Субвенции бюджетам муниципальных районов на выполнение передаваемых полномочий субъектов Российской Федерации</t>
  </si>
  <si>
    <t>Управление сельского хозяйства Администрации Первомайского района</t>
  </si>
  <si>
    <t>909</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</si>
  <si>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</si>
  <si>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</si>
  <si>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</si>
  <si>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</si>
  <si>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автономными учреждениями остатков субсидий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</si>
  <si>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</si>
  <si>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</si>
  <si>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№п/п</t>
  </si>
  <si>
    <t>Наименование группы источников доходов</t>
  </si>
  <si>
    <t>3</t>
  </si>
  <si>
    <t>4</t>
  </si>
  <si>
    <t>5</t>
  </si>
  <si>
    <t>6</t>
  </si>
  <si>
    <t>8</t>
  </si>
  <si>
    <t>Прогноз доходов бюджета</t>
  </si>
  <si>
    <t>Налоговые и неналоговые доходы</t>
  </si>
  <si>
    <t>Безвозмездные поступления</t>
  </si>
  <si>
    <t>Классификатор доходов бюджета</t>
  </si>
  <si>
    <t>Главный администратор доходов бюджета</t>
  </si>
  <si>
    <t>1 00 00000 00 0000 000</t>
  </si>
  <si>
    <t>НАЛОГОВЫЕ И НЕНАЛОГОВЫЕ ДОХОДЫ</t>
  </si>
  <si>
    <t>1.01.02000.01.0000.110</t>
  </si>
  <si>
    <t>Налог на доходы физических лиц</t>
  </si>
  <si>
    <t>1.05.02000.02.0000.110</t>
  </si>
  <si>
    <t>1.05.03000.01.0000.110</t>
  </si>
  <si>
    <t>1.07.01000.01.0000.110</t>
  </si>
  <si>
    <t>1.08.03000.01.0000.110</t>
  </si>
  <si>
    <t>2 00 00000 00 0000 000</t>
  </si>
  <si>
    <t>2.02.15001.05.0000.150</t>
  </si>
  <si>
    <t>2.02.15002.05.0000.150</t>
  </si>
  <si>
    <t>2.02.20077.05.0000.150</t>
  </si>
  <si>
    <t>2.02.25497.05.0000.150</t>
  </si>
  <si>
    <t>2.02.25519.05.0000.150</t>
  </si>
  <si>
    <t>2.02.25527.05.0000.150</t>
  </si>
  <si>
    <t>2.02.25555.05.0000.150</t>
  </si>
  <si>
    <t>2.02.29999.05.0000.150</t>
  </si>
  <si>
    <t>2.02.30024.05.0000.150</t>
  </si>
  <si>
    <t>2.02.30027.05.0000.150</t>
  </si>
  <si>
    <t>2.02.35082.05.0000.150</t>
  </si>
  <si>
    <t>2.02.35118.05.0000.150</t>
  </si>
  <si>
    <t>2.02.35120.05.0000.150</t>
  </si>
  <si>
    <t>2.02.40014.05.0000.150</t>
  </si>
  <si>
    <t>2.02.49999.05.0000.150</t>
  </si>
  <si>
    <t>2.19.60010.05.0000.150</t>
  </si>
  <si>
    <t>1.05.01000.00.0000.110</t>
  </si>
  <si>
    <t>Налог, взимаемый в связи с применением упрощенной системы налогообложения</t>
  </si>
  <si>
    <t>1.12.01000.01.0000.120</t>
  </si>
  <si>
    <t>Плата за негативное воздействие на окружающую среду</t>
  </si>
  <si>
    <t>1.05.04020.02.0000.110</t>
  </si>
  <si>
    <t>Налог, взимаемый в связи с применением патентной системы налогообложения, зачисляемые в бюджеты муниципальных районов</t>
  </si>
  <si>
    <t>Субсидии бюджетам муниципальных районов на реализацию программ формирования современной городской среды</t>
  </si>
  <si>
    <t>2.07.05030.05.0000.150</t>
  </si>
  <si>
    <t>Прочие безвозмездные поступления в бюджеты муниципальных районов</t>
  </si>
  <si>
    <t>2.18.05010.05.0000.150</t>
  </si>
  <si>
    <t>2.18.05020.05.0000.150</t>
  </si>
  <si>
    <t>2.18.05030.05.0000.150</t>
  </si>
  <si>
    <t>Доходы бюджетов муниципальных районов от возврата иными организациями остатков субсидий прошлых лет</t>
  </si>
  <si>
    <t>1.16.01000.01.0000.140</t>
  </si>
  <si>
    <t>Административные штрафы, установленные Кодексом Российской Федерации об административных правонарушениях</t>
  </si>
  <si>
    <t>1.16.10000.00.0000.140</t>
  </si>
  <si>
    <t>Платежи в целях возмещения причененного ущерба (убытков)</t>
  </si>
  <si>
    <t>2.02.25304.05.0000.150</t>
  </si>
  <si>
    <t>2.02.45303.05.0000.150</t>
  </si>
  <si>
    <t>2.02.25576.05.0000.150</t>
  </si>
  <si>
    <t>Субсидии бюджетам муниципальных районов на обеспечение комплексного развития сельских территорий</t>
  </si>
  <si>
    <t>825</t>
  </si>
  <si>
    <t>Мировые судьи</t>
  </si>
  <si>
    <t>1.16.11000.00.0000.140</t>
  </si>
  <si>
    <t>838</t>
  </si>
  <si>
    <t>Платежи, уплачиваемые в целях возмещения вреда</t>
  </si>
  <si>
    <t>1.17.00000.00.0000.180</t>
  </si>
  <si>
    <t>Прочие неналоговые доходы</t>
  </si>
  <si>
    <t>Департамент природных ресурсов и охраны окружающей среды</t>
  </si>
  <si>
    <t>2025 год</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</si>
  <si>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</si>
  <si>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2.02.25599.05.0000.150</t>
  </si>
  <si>
    <t>2.02.25750.05.0000.150</t>
  </si>
  <si>
    <t>Субсидии бюджетам муниципальных районов на подготовку проектов межевания земельных участков и на проведение кадастровых работ</t>
  </si>
  <si>
    <t>Субсидии бюджетам муниципальных районов на реализацию мероприятий по модернизации школьных систем образования</t>
  </si>
  <si>
    <t>1.16.07000.00.0000.140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</si>
  <si>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</si>
  <si>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Муниципальное казенное учреждение управление образования Администрации Первомайского района </t>
  </si>
  <si>
    <t>2026 год</t>
  </si>
  <si>
    <t>2.02.25179.05.0000.150</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</si>
  <si>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</si>
  <si>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</si>
  <si>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</si>
  <si>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поддержку отрасли культуры</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</si>
  <si>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</si>
  <si>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</si>
  <si>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</si>
  <si>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Реестр источников доходов бюджета МО "Первомайский район на 2025 год и плановый период 2026 и 2027 годов</t>
  </si>
  <si>
    <t>Прогноз доходов бюджета на 2024 год</t>
  </si>
  <si>
    <t>Кассовое поступление (по состоянию на 01.10.2024)</t>
  </si>
  <si>
    <t>Оценка исполнения 2024 года</t>
  </si>
  <si>
    <t>2027 год</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</si>
  <si>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</si>
  <si>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</si>
  <si>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1.11.03050.05.0000.120</t>
  </si>
  <si>
    <t>Проценты, полученные от предоставления бюджетных кредитов внутри страны за счет средств бюджетов муниципальных районов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</si>
  <si>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</si>
  <si>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Департамент по вопросам семьи и детей Томской области</t>
  </si>
  <si>
    <t>841</t>
  </si>
  <si>
    <t>816</t>
  </si>
  <si>
    <t>076</t>
  </si>
  <si>
    <t>Федеральное агентство по рыболовству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</si>
  <si>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</si>
  <si>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</si>
  <si>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Федеральная служба по ветеринарному и фитосанитарному надзору</t>
  </si>
  <si>
    <t>2.02.25171.05.0000.150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</si>
  <si>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</si>
  <si>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2.02.25467.05.0000.150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</si>
  <si>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</si>
  <si>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Прочие субвенции бюджетам муниципальных районов</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</si>
  <si>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</si>
  <si>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</si>
  <si>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</si>
  <si>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</si>
  <si>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2.02.39999.05.0000.150</t>
  </si>
  <si>
    <t>2.18.60010.05.0000.150</t>
  </si>
</sst>
</file>

<file path=xl/styles.xml><?xml version="1.0" encoding="utf-8"?>
<styleSheet xmlns="http://schemas.openxmlformats.org/spreadsheetml/2006/main">
  <numFmts count="1">
    <numFmt numFmtId="164" formatCode="?"/>
  </numFmts>
  <fonts count="13">
    <font>
      <sz val="10"/>
      <name val="Arial"/>
    </font>
    <font>
      <sz val="8"/>
      <name val="Arial Narrow"/>
      <family val="2"/>
      <charset val="204"/>
    </font>
    <font>
      <b/>
      <sz val="8"/>
      <name val="Arial Narrow"/>
      <family val="2"/>
      <charset val="204"/>
    </font>
    <font>
      <sz val="8"/>
      <name val="Times New Roman"/>
      <family val="1"/>
      <charset val="204"/>
    </font>
    <font>
      <b/>
      <sz val="8"/>
      <name val="Times New Roman"/>
      <family val="1"/>
      <charset val="204"/>
    </font>
    <font>
      <sz val="9"/>
      <name val="Times New Roman"/>
      <family val="1"/>
      <charset val="204"/>
    </font>
    <font>
      <b/>
      <sz val="9"/>
      <name val="Times New Roman"/>
      <family val="1"/>
      <charset val="204"/>
    </font>
    <font>
      <b/>
      <sz val="8"/>
      <name val="Arial Narrow"/>
      <family val="2"/>
      <charset val="204"/>
    </font>
    <font>
      <sz val="8"/>
      <name val="Arial"/>
      <family val="2"/>
      <charset val="204"/>
    </font>
    <font>
      <b/>
      <sz val="7"/>
      <name val="Times New Roman"/>
      <family val="1"/>
      <charset val="204"/>
    </font>
    <font>
      <b/>
      <sz val="13"/>
      <name val="Times New Roman"/>
      <family val="1"/>
      <charset val="204"/>
    </font>
    <font>
      <sz val="10"/>
      <name val="Arial"/>
      <family val="2"/>
      <charset val="204"/>
    </font>
    <font>
      <sz val="8"/>
      <name val="Arial Narrow"/>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78">
    <xf numFmtId="0" fontId="0" fillId="0" borderId="0" xfId="0"/>
    <xf numFmtId="49" fontId="4" fillId="0" borderId="3"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0" fontId="6" fillId="0" borderId="2" xfId="0" applyFont="1" applyBorder="1" applyAlignment="1">
      <alignment horizontal="center" vertical="center"/>
    </xf>
    <xf numFmtId="49" fontId="3" fillId="0" borderId="2" xfId="0" applyNumberFormat="1" applyFont="1" applyBorder="1" applyAlignment="1" applyProtection="1">
      <alignment horizontal="center" vertical="center" wrapText="1"/>
    </xf>
    <xf numFmtId="49" fontId="9" fillId="0" borderId="2" xfId="0" applyNumberFormat="1" applyFont="1" applyBorder="1" applyAlignment="1" applyProtection="1">
      <alignment horizontal="center" vertical="center" wrapText="1"/>
    </xf>
    <xf numFmtId="4" fontId="0" fillId="0" borderId="0" xfId="0" applyNumberFormat="1"/>
    <xf numFmtId="49" fontId="4" fillId="0" borderId="2" xfId="0" applyNumberFormat="1" applyFont="1" applyBorder="1" applyAlignment="1" applyProtection="1">
      <alignment horizontal="center"/>
    </xf>
    <xf numFmtId="49" fontId="4" fillId="0" borderId="2" xfId="0" applyNumberFormat="1" applyFont="1" applyBorder="1" applyAlignment="1" applyProtection="1">
      <alignment horizontal="left"/>
    </xf>
    <xf numFmtId="0" fontId="3" fillId="0" borderId="2" xfId="0" applyFont="1" applyBorder="1" applyAlignment="1">
      <alignment horizontal="center" vertical="center"/>
    </xf>
    <xf numFmtId="0" fontId="11" fillId="0" borderId="0" xfId="0" applyFont="1"/>
    <xf numFmtId="4" fontId="1" fillId="2" borderId="2" xfId="0" applyNumberFormat="1" applyFont="1" applyFill="1" applyBorder="1" applyAlignment="1">
      <alignment horizontal="right" vertical="center"/>
    </xf>
    <xf numFmtId="4" fontId="3" fillId="2" borderId="4" xfId="0" applyNumberFormat="1" applyFont="1" applyFill="1" applyBorder="1" applyAlignment="1" applyProtection="1">
      <alignment horizontal="center" vertical="center" wrapText="1"/>
    </xf>
    <xf numFmtId="49" fontId="3" fillId="2" borderId="2" xfId="0" applyNumberFormat="1" applyFont="1" applyFill="1" applyBorder="1" applyAlignment="1">
      <alignment horizontal="center" vertical="center"/>
    </xf>
    <xf numFmtId="4" fontId="2"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right" vertical="center"/>
    </xf>
    <xf numFmtId="4" fontId="1" fillId="2" borderId="2" xfId="0" applyNumberFormat="1" applyFont="1" applyFill="1" applyBorder="1" applyAlignment="1" applyProtection="1">
      <alignment horizontal="right" vertical="center" wrapText="1"/>
    </xf>
    <xf numFmtId="4" fontId="3" fillId="2" borderId="2" xfId="0" applyNumberFormat="1" applyFont="1" applyFill="1" applyBorder="1" applyAlignment="1">
      <alignment horizontal="right" vertical="center"/>
    </xf>
    <xf numFmtId="4" fontId="2" fillId="2" borderId="2" xfId="0" applyNumberFormat="1" applyFont="1" applyFill="1" applyBorder="1" applyAlignment="1" applyProtection="1">
      <alignment horizontal="right" vertical="center" wrapText="1"/>
    </xf>
    <xf numFmtId="4" fontId="2" fillId="2" borderId="2" xfId="0" applyNumberFormat="1" applyFont="1" applyFill="1" applyBorder="1"/>
    <xf numFmtId="4" fontId="1" fillId="2" borderId="0" xfId="0" applyNumberFormat="1" applyFont="1" applyFill="1"/>
    <xf numFmtId="4" fontId="1" fillId="2" borderId="0" xfId="0" applyNumberFormat="1" applyFont="1" applyFill="1" applyBorder="1" applyAlignment="1" applyProtection="1">
      <alignment horizontal="right" vertical="center" wrapText="1"/>
    </xf>
    <xf numFmtId="49" fontId="1" fillId="2" borderId="0" xfId="0" applyNumberFormat="1" applyFont="1" applyFill="1" applyBorder="1" applyAlignment="1" applyProtection="1">
      <alignment horizontal="center" vertical="center" wrapText="1"/>
    </xf>
    <xf numFmtId="4" fontId="0" fillId="2" borderId="0" xfId="0" applyNumberFormat="1" applyFill="1" applyBorder="1"/>
    <xf numFmtId="0" fontId="0" fillId="2" borderId="0" xfId="0" applyFill="1"/>
    <xf numFmtId="4" fontId="0" fillId="2" borderId="0" xfId="0" applyNumberFormat="1" applyFill="1"/>
    <xf numFmtId="49" fontId="2"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4" fontId="1" fillId="0" borderId="2" xfId="0" applyNumberFormat="1" applyFont="1" applyFill="1" applyBorder="1" applyAlignment="1">
      <alignment horizontal="right" vertical="center"/>
    </xf>
    <xf numFmtId="4" fontId="2" fillId="0" borderId="2" xfId="0" applyNumberFormat="1" applyFont="1" applyFill="1" applyBorder="1" applyAlignment="1" applyProtection="1">
      <alignment horizontal="right" vertical="center" wrapText="1"/>
    </xf>
    <xf numFmtId="4" fontId="2" fillId="0" borderId="2" xfId="0" applyNumberFormat="1" applyFont="1" applyFill="1" applyBorder="1"/>
    <xf numFmtId="4" fontId="1" fillId="0" borderId="0" xfId="0" applyNumberFormat="1" applyFont="1" applyFill="1"/>
    <xf numFmtId="49" fontId="3" fillId="2" borderId="2" xfId="0" applyNumberFormat="1" applyFont="1" applyFill="1" applyBorder="1" applyAlignment="1" applyProtection="1">
      <alignment horizontal="center" vertical="center" wrapText="1"/>
    </xf>
    <xf numFmtId="49" fontId="7" fillId="2" borderId="2" xfId="0" applyNumberFormat="1" applyFont="1" applyFill="1" applyBorder="1" applyAlignment="1" applyProtection="1">
      <alignment horizontal="center" vertical="center" wrapText="1"/>
    </xf>
    <xf numFmtId="0" fontId="6" fillId="2" borderId="2" xfId="0" applyFont="1" applyFill="1" applyBorder="1" applyAlignment="1">
      <alignment wrapText="1"/>
    </xf>
    <xf numFmtId="49" fontId="1" fillId="2" borderId="2" xfId="0" applyNumberFormat="1" applyFont="1" applyFill="1" applyBorder="1" applyAlignment="1" applyProtection="1">
      <alignment horizontal="center" vertical="center" wrapText="1"/>
    </xf>
    <xf numFmtId="49" fontId="1" fillId="2" borderId="2" xfId="0" applyNumberFormat="1" applyFont="1" applyFill="1" applyBorder="1" applyAlignment="1" applyProtection="1">
      <alignment horizontal="left" vertical="center" wrapText="1"/>
    </xf>
    <xf numFmtId="164" fontId="3" fillId="2" borderId="2" xfId="0" applyNumberFormat="1" applyFont="1" applyFill="1" applyBorder="1" applyAlignment="1" applyProtection="1">
      <alignment horizontal="left" vertical="center" wrapText="1"/>
    </xf>
    <xf numFmtId="49" fontId="3" fillId="2" borderId="2" xfId="0" applyNumberFormat="1" applyFont="1" applyFill="1" applyBorder="1" applyAlignment="1" applyProtection="1">
      <alignment horizontal="left" vertical="center" wrapText="1"/>
    </xf>
    <xf numFmtId="49" fontId="3" fillId="2" borderId="9" xfId="0" applyNumberFormat="1" applyFont="1" applyFill="1" applyBorder="1" applyAlignment="1" applyProtection="1">
      <alignment horizontal="left" vertical="center" wrapText="1"/>
    </xf>
    <xf numFmtId="49" fontId="3" fillId="2" borderId="0" xfId="0" applyNumberFormat="1" applyFont="1" applyFill="1" applyBorder="1" applyAlignment="1" applyProtection="1">
      <alignment horizontal="left" vertical="center" wrapText="1"/>
    </xf>
    <xf numFmtId="49" fontId="5" fillId="2" borderId="2" xfId="0" applyNumberFormat="1" applyFont="1" applyFill="1" applyBorder="1" applyAlignment="1" applyProtection="1">
      <alignment horizontal="left" vertical="center" wrapText="1"/>
    </xf>
    <xf numFmtId="49" fontId="3" fillId="2" borderId="10" xfId="0" applyNumberFormat="1" applyFont="1" applyFill="1" applyBorder="1" applyAlignment="1" applyProtection="1">
      <alignment horizontal="left" vertical="center" wrapText="1"/>
    </xf>
    <xf numFmtId="49" fontId="12" fillId="0" borderId="9"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left" vertical="center" wrapText="1"/>
    </xf>
    <xf numFmtId="49" fontId="3" fillId="0" borderId="9"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left" vertical="center" wrapText="1"/>
    </xf>
    <xf numFmtId="164" fontId="1" fillId="0" borderId="9" xfId="0" applyNumberFormat="1" applyFont="1" applyBorder="1" applyAlignment="1" applyProtection="1">
      <alignment horizontal="left" vertical="center" wrapText="1"/>
    </xf>
    <xf numFmtId="49" fontId="3" fillId="2" borderId="11" xfId="0" applyNumberFormat="1" applyFont="1" applyFill="1" applyBorder="1" applyAlignment="1" applyProtection="1">
      <alignment horizontal="left" vertical="center" wrapText="1"/>
    </xf>
    <xf numFmtId="49" fontId="12" fillId="0" borderId="9" xfId="0" applyNumberFormat="1" applyFont="1" applyBorder="1" applyAlignment="1" applyProtection="1">
      <alignment horizontal="left" vertical="center" wrapText="1"/>
    </xf>
    <xf numFmtId="164" fontId="12" fillId="0" borderId="9" xfId="0" applyNumberFormat="1" applyFont="1" applyBorder="1" applyAlignment="1" applyProtection="1">
      <alignment horizontal="left" vertical="center" wrapText="1"/>
    </xf>
    <xf numFmtId="4" fontId="1" fillId="2" borderId="2" xfId="0" applyNumberFormat="1" applyFont="1" applyFill="1" applyBorder="1" applyAlignment="1">
      <alignment horizontal="center" vertical="center"/>
    </xf>
    <xf numFmtId="0" fontId="3" fillId="2" borderId="2" xfId="0" applyFont="1" applyFill="1" applyBorder="1" applyAlignment="1">
      <alignment vertical="center" wrapText="1"/>
    </xf>
    <xf numFmtId="0" fontId="0" fillId="0" borderId="2" xfId="0" applyBorder="1" applyAlignment="1">
      <alignment vertical="center"/>
    </xf>
    <xf numFmtId="0" fontId="0" fillId="0" borderId="0" xfId="0" applyAlignment="1">
      <alignment vertical="center"/>
    </xf>
    <xf numFmtId="4" fontId="12" fillId="0" borderId="9" xfId="0" applyNumberFormat="1" applyFont="1" applyBorder="1" applyAlignment="1" applyProtection="1">
      <alignment horizontal="right" vertical="center" wrapText="1"/>
    </xf>
    <xf numFmtId="0" fontId="8" fillId="0" borderId="2" xfId="0" applyFont="1" applyBorder="1" applyAlignment="1">
      <alignment horizontal="center" vertical="center"/>
    </xf>
    <xf numFmtId="0" fontId="8" fillId="0" borderId="8"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1" xfId="0" applyFont="1" applyBorder="1" applyAlignment="1" applyProtection="1">
      <alignment horizontal="center" vertical="center" wrapText="1"/>
    </xf>
    <xf numFmtId="0" fontId="10" fillId="0" borderId="1" xfId="0" applyFont="1" applyBorder="1" applyAlignment="1">
      <alignment horizontal="center" vertical="center"/>
    </xf>
    <xf numFmtId="4" fontId="2" fillId="0" borderId="4"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4" fillId="2" borderId="5" xfId="0" applyNumberFormat="1" applyFont="1" applyFill="1" applyBorder="1" applyAlignment="1">
      <alignment horizontal="center" vertical="center" wrapText="1"/>
    </xf>
    <xf numFmtId="4" fontId="4" fillId="2" borderId="6" xfId="0" applyNumberFormat="1" applyFont="1" applyFill="1" applyBorder="1" applyAlignment="1">
      <alignment horizontal="center" vertical="center" wrapText="1"/>
    </xf>
    <xf numFmtId="4" fontId="4" fillId="2" borderId="5" xfId="0" applyNumberFormat="1" applyFont="1" applyFill="1" applyBorder="1" applyAlignment="1" applyProtection="1">
      <alignment horizontal="center" vertical="center" wrapText="1"/>
    </xf>
    <xf numFmtId="4" fontId="4" fillId="2" borderId="6" xfId="0" applyNumberFormat="1" applyFont="1" applyFill="1" applyBorder="1" applyAlignment="1" applyProtection="1">
      <alignment horizontal="center" vertical="center" wrapText="1"/>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49"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xf>
    <xf numFmtId="4" fontId="1" fillId="2" borderId="0" xfId="0" applyNumberFormat="1" applyFont="1" applyFill="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ransitionEvaluation="1"/>
  <dimension ref="A1:M139"/>
  <sheetViews>
    <sheetView showGridLines="0" tabSelected="1" topLeftCell="A75" zoomScaleNormal="100" workbookViewId="0">
      <selection activeCell="K40" sqref="K40"/>
    </sheetView>
  </sheetViews>
  <sheetFormatPr defaultRowHeight="12.75" customHeight="1"/>
  <cols>
    <col min="1" max="1" width="4.33203125" style="56" customWidth="1"/>
    <col min="2" max="2" width="10.33203125" style="56" customWidth="1"/>
    <col min="3" max="3" width="15.44140625" customWidth="1"/>
    <col min="4" max="4" width="28.88671875" customWidth="1"/>
    <col min="5" max="5" width="5.6640625" customWidth="1"/>
    <col min="6" max="6" width="14.44140625" customWidth="1"/>
    <col min="7" max="7" width="13.88671875" style="26" customWidth="1"/>
    <col min="8" max="8" width="11.33203125" style="26" customWidth="1"/>
    <col min="9" max="9" width="11.5546875" style="26" customWidth="1"/>
    <col min="10" max="10" width="12.33203125" style="21" customWidth="1"/>
    <col min="11" max="11" width="11.44140625" style="33" customWidth="1"/>
    <col min="12" max="12" width="10.6640625" style="33" customWidth="1"/>
  </cols>
  <sheetData>
    <row r="1" spans="1:12" ht="35.4" customHeight="1">
      <c r="A1" s="62" t="s">
        <v>144</v>
      </c>
      <c r="B1" s="63"/>
      <c r="C1" s="63"/>
      <c r="D1" s="63"/>
      <c r="E1" s="63"/>
      <c r="F1" s="63"/>
      <c r="G1" s="63"/>
      <c r="H1" s="63"/>
      <c r="I1" s="63"/>
      <c r="J1" s="63"/>
      <c r="K1" s="63"/>
      <c r="L1" s="63"/>
    </row>
    <row r="2" spans="1:12" ht="25.2" customHeight="1">
      <c r="A2" s="60" t="s">
        <v>60</v>
      </c>
      <c r="B2" s="60" t="s">
        <v>61</v>
      </c>
      <c r="C2" s="71" t="s">
        <v>70</v>
      </c>
      <c r="D2" s="72"/>
      <c r="E2" s="73" t="s">
        <v>71</v>
      </c>
      <c r="F2" s="74"/>
      <c r="G2" s="69" t="s">
        <v>145</v>
      </c>
      <c r="H2" s="69" t="s">
        <v>146</v>
      </c>
      <c r="I2" s="67" t="s">
        <v>147</v>
      </c>
      <c r="J2" s="64" t="s">
        <v>67</v>
      </c>
      <c r="K2" s="65"/>
      <c r="L2" s="66"/>
    </row>
    <row r="3" spans="1:12" ht="41.4" customHeight="1">
      <c r="A3" s="61"/>
      <c r="B3" s="61"/>
      <c r="C3" s="2" t="s">
        <v>4</v>
      </c>
      <c r="D3" s="2" t="s">
        <v>2</v>
      </c>
      <c r="E3" s="2" t="s">
        <v>3</v>
      </c>
      <c r="F3" s="1" t="s">
        <v>1</v>
      </c>
      <c r="G3" s="70"/>
      <c r="H3" s="70"/>
      <c r="I3" s="68"/>
      <c r="J3" s="75" t="s">
        <v>126</v>
      </c>
      <c r="K3" s="27" t="s">
        <v>135</v>
      </c>
      <c r="L3" s="27" t="s">
        <v>148</v>
      </c>
    </row>
    <row r="4" spans="1:12" ht="13.2">
      <c r="A4" s="10">
        <v>1</v>
      </c>
      <c r="B4" s="10">
        <v>2</v>
      </c>
      <c r="C4" s="5" t="s">
        <v>62</v>
      </c>
      <c r="D4" s="5" t="s">
        <v>63</v>
      </c>
      <c r="E4" s="5" t="s">
        <v>64</v>
      </c>
      <c r="F4" s="5" t="s">
        <v>65</v>
      </c>
      <c r="G4" s="34">
        <v>7</v>
      </c>
      <c r="H4" s="13" t="s">
        <v>66</v>
      </c>
      <c r="I4" s="14">
        <v>9</v>
      </c>
      <c r="J4" s="14">
        <v>10</v>
      </c>
      <c r="K4" s="28">
        <v>11</v>
      </c>
      <c r="L4" s="28">
        <v>12</v>
      </c>
    </row>
    <row r="5" spans="1:12" ht="26.4" customHeight="1">
      <c r="A5" s="4"/>
      <c r="B5" s="4"/>
      <c r="C5" s="6" t="s">
        <v>72</v>
      </c>
      <c r="D5" s="3" t="s">
        <v>73</v>
      </c>
      <c r="E5" s="3"/>
      <c r="F5" s="3"/>
      <c r="G5" s="15">
        <f>G6+G7+G8+G9+G10+G11+G12+G13+G14+G15+G16+G17+G18+G19+G20+G21+G22+G23+G24+G25+G26+G27+G28+G29+G30+G34+G35</f>
        <v>153338300</v>
      </c>
      <c r="H5" s="15">
        <f>H6+H7+H8+H9+H10+H11+H12+H13+H14+H15+H16+H17+H18+H19+H20+H21+H22+H23+H24+H25+H26+H27+H28+H29+H30+H31+H32+H33+H34+H35</f>
        <v>110816885.37999998</v>
      </c>
      <c r="I5" s="16">
        <f>I6+I7+I8+I9+I10+I11+I12+I13+I14+I15+I16+I17+I18+I19+I20+I21+I22+I23+I24+I25+I26+I27+I28+I29+I30+I31+I32+I33+I34+I35</f>
        <v>154873890</v>
      </c>
      <c r="J5" s="76">
        <f>J6+J8+J7+J9+J10+J11+J12+J13+J14+J15+J16+J17+J18+J19+J20+J21+J22+J23+J24+J25+J26+J27+J28+J29+J30+J31+J32+J33+J34+J35</f>
        <v>178487090</v>
      </c>
      <c r="K5" s="29">
        <f>K6+K7+K8+K9+K10+K11+K12+K13+K14+K15+K16+K17+K18+K19+K20+K21+K22+K23+K24+K25+K26+K27+K28+K30</f>
        <v>197799490</v>
      </c>
      <c r="L5" s="29">
        <f>L6+L7+L8+L9+L10+L11+L12+L13+L14+L15+L16+L17+L18+L19+L20+L21+L22+L23+L24+L25+L26+L27+L28+L29+L30+L31+L32+L33+L34+L35</f>
        <v>210537030</v>
      </c>
    </row>
    <row r="6" spans="1:12" ht="30.75" customHeight="1">
      <c r="A6" s="10">
        <v>1</v>
      </c>
      <c r="B6" s="54" t="s">
        <v>68</v>
      </c>
      <c r="C6" s="34" t="s">
        <v>74</v>
      </c>
      <c r="D6" s="43" t="s">
        <v>75</v>
      </c>
      <c r="E6" s="37" t="s">
        <v>6</v>
      </c>
      <c r="F6" s="38" t="s">
        <v>5</v>
      </c>
      <c r="G6" s="17">
        <v>119475000</v>
      </c>
      <c r="H6" s="17">
        <v>83869588.379999995</v>
      </c>
      <c r="I6" s="17">
        <v>119737000</v>
      </c>
      <c r="J6" s="12">
        <v>144578000</v>
      </c>
      <c r="K6" s="12">
        <v>162351000</v>
      </c>
      <c r="L6" s="53">
        <v>173392000</v>
      </c>
    </row>
    <row r="7" spans="1:12" ht="69.75" customHeight="1">
      <c r="A7" s="10">
        <v>2</v>
      </c>
      <c r="B7" s="54" t="s">
        <v>68</v>
      </c>
      <c r="C7" s="34" t="s">
        <v>10</v>
      </c>
      <c r="D7" s="40" t="s">
        <v>8</v>
      </c>
      <c r="E7" s="34" t="s">
        <v>9</v>
      </c>
      <c r="F7" s="40" t="s">
        <v>7</v>
      </c>
      <c r="G7" s="17">
        <v>1824000</v>
      </c>
      <c r="H7" s="17">
        <v>1276180.8</v>
      </c>
      <c r="I7" s="17">
        <v>1824000</v>
      </c>
      <c r="J7" s="12">
        <v>1917000</v>
      </c>
      <c r="K7" s="12">
        <v>1967000</v>
      </c>
      <c r="L7" s="12">
        <v>2058000</v>
      </c>
    </row>
    <row r="8" spans="1:12" ht="109.5" customHeight="1">
      <c r="A8" s="10">
        <v>3</v>
      </c>
      <c r="B8" s="54" t="s">
        <v>68</v>
      </c>
      <c r="C8" s="34" t="s">
        <v>12</v>
      </c>
      <c r="D8" s="39" t="s">
        <v>11</v>
      </c>
      <c r="E8" s="34" t="s">
        <v>9</v>
      </c>
      <c r="F8" s="40" t="s">
        <v>7</v>
      </c>
      <c r="G8" s="17">
        <v>9000</v>
      </c>
      <c r="H8" s="17">
        <v>7292.95</v>
      </c>
      <c r="I8" s="17">
        <v>9000</v>
      </c>
      <c r="J8" s="12">
        <v>10000</v>
      </c>
      <c r="K8" s="12">
        <v>10000</v>
      </c>
      <c r="L8" s="12">
        <v>11000</v>
      </c>
    </row>
    <row r="9" spans="1:12" ht="75" customHeight="1">
      <c r="A9" s="10">
        <v>4</v>
      </c>
      <c r="B9" s="54" t="s">
        <v>68</v>
      </c>
      <c r="C9" s="34" t="s">
        <v>14</v>
      </c>
      <c r="D9" s="40" t="s">
        <v>13</v>
      </c>
      <c r="E9" s="34" t="s">
        <v>9</v>
      </c>
      <c r="F9" s="40" t="s">
        <v>7</v>
      </c>
      <c r="G9" s="17">
        <v>1937000</v>
      </c>
      <c r="H9" s="17">
        <v>1340636.23</v>
      </c>
      <c r="I9" s="17">
        <v>1937000</v>
      </c>
      <c r="J9" s="12">
        <v>1970000</v>
      </c>
      <c r="K9" s="12">
        <v>2062000</v>
      </c>
      <c r="L9" s="12">
        <v>2153000</v>
      </c>
    </row>
    <row r="10" spans="1:12" ht="71.400000000000006">
      <c r="A10" s="10">
        <v>5</v>
      </c>
      <c r="B10" s="54" t="s">
        <v>68</v>
      </c>
      <c r="C10" s="34" t="s">
        <v>16</v>
      </c>
      <c r="D10" s="40" t="s">
        <v>15</v>
      </c>
      <c r="E10" s="34" t="s">
        <v>9</v>
      </c>
      <c r="F10" s="40" t="s">
        <v>7</v>
      </c>
      <c r="G10" s="12">
        <v>-222000</v>
      </c>
      <c r="H10" s="17">
        <v>-164725.71</v>
      </c>
      <c r="I10" s="12">
        <v>-222000</v>
      </c>
      <c r="J10" s="12">
        <v>-298000</v>
      </c>
      <c r="K10" s="12">
        <v>-301000</v>
      </c>
      <c r="L10" s="12">
        <v>-312000</v>
      </c>
    </row>
    <row r="11" spans="1:12" ht="33" customHeight="1">
      <c r="A11" s="10">
        <v>6</v>
      </c>
      <c r="B11" s="54" t="s">
        <v>68</v>
      </c>
      <c r="C11" s="34" t="s">
        <v>97</v>
      </c>
      <c r="D11" s="40" t="s">
        <v>98</v>
      </c>
      <c r="E11" s="34" t="s">
        <v>6</v>
      </c>
      <c r="F11" s="40" t="s">
        <v>5</v>
      </c>
      <c r="G11" s="17">
        <v>10620000</v>
      </c>
      <c r="H11" s="17">
        <v>8259833.3300000001</v>
      </c>
      <c r="I11" s="17">
        <v>10620000</v>
      </c>
      <c r="J11" s="12">
        <v>11714000</v>
      </c>
      <c r="K11" s="12">
        <v>12564000</v>
      </c>
      <c r="L11" s="12">
        <v>13496000</v>
      </c>
    </row>
    <row r="12" spans="1:12" ht="27" customHeight="1">
      <c r="A12" s="10">
        <v>7</v>
      </c>
      <c r="B12" s="54" t="s">
        <v>68</v>
      </c>
      <c r="C12" s="34" t="s">
        <v>76</v>
      </c>
      <c r="D12" s="40" t="s">
        <v>17</v>
      </c>
      <c r="E12" s="34" t="s">
        <v>6</v>
      </c>
      <c r="F12" s="40" t="s">
        <v>5</v>
      </c>
      <c r="G12" s="17">
        <v>0</v>
      </c>
      <c r="H12" s="17">
        <v>24892.720000000001</v>
      </c>
      <c r="I12" s="18">
        <v>0</v>
      </c>
      <c r="J12" s="12">
        <v>0</v>
      </c>
      <c r="K12" s="12">
        <v>0</v>
      </c>
      <c r="L12" s="12">
        <v>0</v>
      </c>
    </row>
    <row r="13" spans="1:12" ht="30.6" customHeight="1">
      <c r="A13" s="10">
        <v>8</v>
      </c>
      <c r="B13" s="54" t="s">
        <v>68</v>
      </c>
      <c r="C13" s="34" t="s">
        <v>77</v>
      </c>
      <c r="D13" s="40" t="s">
        <v>18</v>
      </c>
      <c r="E13" s="34" t="s">
        <v>6</v>
      </c>
      <c r="F13" s="40" t="s">
        <v>5</v>
      </c>
      <c r="G13" s="17">
        <v>6000</v>
      </c>
      <c r="H13" s="17">
        <v>7117.2</v>
      </c>
      <c r="I13" s="18">
        <v>7120</v>
      </c>
      <c r="J13" s="12">
        <v>7500</v>
      </c>
      <c r="K13" s="12">
        <v>8000</v>
      </c>
      <c r="L13" s="12">
        <v>8500</v>
      </c>
    </row>
    <row r="14" spans="1:12" ht="42.6" customHeight="1">
      <c r="A14" s="10">
        <v>9</v>
      </c>
      <c r="B14" s="54" t="s">
        <v>68</v>
      </c>
      <c r="C14" s="34" t="s">
        <v>101</v>
      </c>
      <c r="D14" s="40" t="s">
        <v>102</v>
      </c>
      <c r="E14" s="34" t="s">
        <v>6</v>
      </c>
      <c r="F14" s="40" t="s">
        <v>5</v>
      </c>
      <c r="G14" s="17">
        <v>3000000</v>
      </c>
      <c r="H14" s="17">
        <v>2581153.3199999998</v>
      </c>
      <c r="I14" s="18">
        <v>3400000</v>
      </c>
      <c r="J14" s="12">
        <v>3165000</v>
      </c>
      <c r="K14" s="12">
        <v>3301000</v>
      </c>
      <c r="L14" s="12">
        <v>3433000</v>
      </c>
    </row>
    <row r="15" spans="1:12" ht="38.4" customHeight="1">
      <c r="A15" s="10">
        <v>10</v>
      </c>
      <c r="B15" s="54" t="s">
        <v>68</v>
      </c>
      <c r="C15" s="34" t="s">
        <v>78</v>
      </c>
      <c r="D15" s="40" t="s">
        <v>19</v>
      </c>
      <c r="E15" s="34" t="s">
        <v>6</v>
      </c>
      <c r="F15" s="40" t="s">
        <v>5</v>
      </c>
      <c r="G15" s="17">
        <v>0</v>
      </c>
      <c r="H15" s="17">
        <v>0</v>
      </c>
      <c r="I15" s="18">
        <v>0</v>
      </c>
      <c r="J15" s="12">
        <v>0</v>
      </c>
      <c r="K15" s="12">
        <v>0</v>
      </c>
      <c r="L15" s="12">
        <v>0</v>
      </c>
    </row>
    <row r="16" spans="1:12" ht="51">
      <c r="A16" s="10">
        <v>11</v>
      </c>
      <c r="B16" s="54" t="s">
        <v>68</v>
      </c>
      <c r="C16" s="34" t="s">
        <v>79</v>
      </c>
      <c r="D16" s="40" t="s">
        <v>20</v>
      </c>
      <c r="E16" s="34" t="s">
        <v>6</v>
      </c>
      <c r="F16" s="40" t="s">
        <v>5</v>
      </c>
      <c r="G16" s="17">
        <v>2424200</v>
      </c>
      <c r="H16" s="17">
        <v>2190945.19</v>
      </c>
      <c r="I16" s="17">
        <v>2424200</v>
      </c>
      <c r="J16" s="12">
        <v>2558000</v>
      </c>
      <c r="K16" s="12">
        <v>2668000</v>
      </c>
      <c r="L16" s="12">
        <v>2775000</v>
      </c>
    </row>
    <row r="17" spans="1:13" ht="81.599999999999994">
      <c r="A17" s="10">
        <v>12</v>
      </c>
      <c r="B17" s="54" t="s">
        <v>68</v>
      </c>
      <c r="C17" s="34" t="s">
        <v>25</v>
      </c>
      <c r="D17" s="39" t="s">
        <v>23</v>
      </c>
      <c r="E17" s="34" t="s">
        <v>24</v>
      </c>
      <c r="F17" s="40" t="s">
        <v>22</v>
      </c>
      <c r="G17" s="17">
        <v>9181000</v>
      </c>
      <c r="H17" s="17">
        <v>6512362.5199999996</v>
      </c>
      <c r="I17" s="17">
        <v>9181000</v>
      </c>
      <c r="J17" s="12">
        <v>9273000</v>
      </c>
      <c r="K17" s="12">
        <v>9626600</v>
      </c>
      <c r="L17" s="12">
        <v>9994340</v>
      </c>
    </row>
    <row r="18" spans="1:13" ht="71.400000000000006">
      <c r="A18" s="10">
        <v>13</v>
      </c>
      <c r="B18" s="54" t="s">
        <v>68</v>
      </c>
      <c r="C18" s="34" t="s">
        <v>27</v>
      </c>
      <c r="D18" s="40" t="s">
        <v>26</v>
      </c>
      <c r="E18" s="34" t="s">
        <v>24</v>
      </c>
      <c r="F18" s="40" t="s">
        <v>22</v>
      </c>
      <c r="G18" s="17">
        <v>0</v>
      </c>
      <c r="H18" s="17">
        <f>9865.36+128.92</f>
        <v>9994.2800000000007</v>
      </c>
      <c r="I18" s="18">
        <v>9900</v>
      </c>
      <c r="J18" s="12">
        <v>9000</v>
      </c>
      <c r="K18" s="12">
        <v>9000</v>
      </c>
      <c r="L18" s="12">
        <v>9000</v>
      </c>
    </row>
    <row r="19" spans="1:13" ht="51">
      <c r="A19" s="10">
        <v>14</v>
      </c>
      <c r="B19" s="54" t="s">
        <v>68</v>
      </c>
      <c r="C19" s="47" t="s">
        <v>151</v>
      </c>
      <c r="D19" s="48" t="s">
        <v>152</v>
      </c>
      <c r="E19" s="34" t="s">
        <v>21</v>
      </c>
      <c r="F19" s="41" t="s">
        <v>0</v>
      </c>
      <c r="G19" s="17">
        <v>261500</v>
      </c>
      <c r="H19" s="17">
        <v>193920.22</v>
      </c>
      <c r="I19" s="18">
        <v>261500</v>
      </c>
      <c r="J19" s="12">
        <v>161800</v>
      </c>
      <c r="K19" s="12">
        <v>57700</v>
      </c>
      <c r="L19" s="12">
        <v>0</v>
      </c>
    </row>
    <row r="20" spans="1:13" ht="61.2">
      <c r="A20" s="10">
        <v>15</v>
      </c>
      <c r="B20" s="54" t="s">
        <v>68</v>
      </c>
      <c r="C20" s="34" t="s">
        <v>29</v>
      </c>
      <c r="D20" s="40" t="s">
        <v>28</v>
      </c>
      <c r="E20" s="34" t="s">
        <v>24</v>
      </c>
      <c r="F20" s="40" t="s">
        <v>22</v>
      </c>
      <c r="G20" s="17">
        <v>1209040</v>
      </c>
      <c r="H20" s="17">
        <v>867840.91</v>
      </c>
      <c r="I20" s="17">
        <v>1209040</v>
      </c>
      <c r="J20" s="12">
        <v>1200000</v>
      </c>
      <c r="K20" s="12">
        <v>1200000</v>
      </c>
      <c r="L20" s="12">
        <v>1200000</v>
      </c>
    </row>
    <row r="21" spans="1:13" ht="103.5" customHeight="1">
      <c r="A21" s="10">
        <v>16</v>
      </c>
      <c r="B21" s="54" t="s">
        <v>68</v>
      </c>
      <c r="C21" s="45" t="s">
        <v>149</v>
      </c>
      <c r="D21" s="46" t="s">
        <v>150</v>
      </c>
      <c r="E21" s="34" t="s">
        <v>24</v>
      </c>
      <c r="F21" s="40" t="s">
        <v>22</v>
      </c>
      <c r="G21" s="17">
        <v>198960</v>
      </c>
      <c r="H21" s="17">
        <v>80082.34</v>
      </c>
      <c r="I21" s="17">
        <v>198960</v>
      </c>
      <c r="J21" s="12">
        <v>187000</v>
      </c>
      <c r="K21" s="12">
        <v>187000</v>
      </c>
      <c r="L21" s="12">
        <v>187000</v>
      </c>
    </row>
    <row r="22" spans="1:13" ht="30.6">
      <c r="A22" s="10">
        <v>17</v>
      </c>
      <c r="B22" s="54" t="s">
        <v>68</v>
      </c>
      <c r="C22" s="34" t="s">
        <v>99</v>
      </c>
      <c r="D22" s="40" t="s">
        <v>100</v>
      </c>
      <c r="E22" s="34" t="s">
        <v>31</v>
      </c>
      <c r="F22" s="40" t="s">
        <v>30</v>
      </c>
      <c r="G22" s="17">
        <v>333000</v>
      </c>
      <c r="H22" s="17">
        <v>251862.84</v>
      </c>
      <c r="I22" s="18">
        <v>257470</v>
      </c>
      <c r="J22" s="12">
        <v>283390</v>
      </c>
      <c r="K22" s="12">
        <v>283390</v>
      </c>
      <c r="L22" s="12">
        <v>283390</v>
      </c>
    </row>
    <row r="23" spans="1:13" ht="38.25" customHeight="1">
      <c r="A23" s="10">
        <v>18</v>
      </c>
      <c r="B23" s="54" t="s">
        <v>68</v>
      </c>
      <c r="C23" s="34" t="s">
        <v>35</v>
      </c>
      <c r="D23" s="40" t="s">
        <v>33</v>
      </c>
      <c r="E23" s="34" t="s">
        <v>34</v>
      </c>
      <c r="F23" s="40" t="s">
        <v>32</v>
      </c>
      <c r="G23" s="17">
        <v>43800</v>
      </c>
      <c r="H23" s="17">
        <v>105225.63</v>
      </c>
      <c r="I23" s="18">
        <v>105200</v>
      </c>
      <c r="J23" s="12">
        <v>43800</v>
      </c>
      <c r="K23" s="12">
        <v>43800</v>
      </c>
      <c r="L23" s="12">
        <v>43800</v>
      </c>
    </row>
    <row r="24" spans="1:13" ht="91.8">
      <c r="A24" s="10">
        <v>19</v>
      </c>
      <c r="B24" s="54" t="s">
        <v>68</v>
      </c>
      <c r="C24" s="34" t="s">
        <v>37</v>
      </c>
      <c r="D24" s="39" t="s">
        <v>36</v>
      </c>
      <c r="E24" s="34" t="s">
        <v>24</v>
      </c>
      <c r="F24" s="40" t="s">
        <v>22</v>
      </c>
      <c r="G24" s="17">
        <v>743058.96</v>
      </c>
      <c r="H24" s="17">
        <v>743058.96</v>
      </c>
      <c r="I24" s="18">
        <v>743100</v>
      </c>
      <c r="J24" s="12">
        <v>0</v>
      </c>
      <c r="K24" s="12">
        <v>0</v>
      </c>
      <c r="L24" s="12">
        <v>0</v>
      </c>
    </row>
    <row r="25" spans="1:13" ht="51">
      <c r="A25" s="10">
        <v>20</v>
      </c>
      <c r="B25" s="54" t="s">
        <v>68</v>
      </c>
      <c r="C25" s="34" t="s">
        <v>39</v>
      </c>
      <c r="D25" s="40" t="s">
        <v>38</v>
      </c>
      <c r="E25" s="34" t="s">
        <v>24</v>
      </c>
      <c r="F25" s="40" t="s">
        <v>22</v>
      </c>
      <c r="G25" s="17">
        <v>936941.04</v>
      </c>
      <c r="H25" s="17">
        <v>1099877.8700000001</v>
      </c>
      <c r="I25" s="18">
        <v>1099900</v>
      </c>
      <c r="J25" s="12">
        <v>200000</v>
      </c>
      <c r="K25" s="12">
        <v>208000</v>
      </c>
      <c r="L25" s="12">
        <v>216000</v>
      </c>
    </row>
    <row r="26" spans="1:13" ht="40.799999999999997">
      <c r="A26" s="10">
        <v>21</v>
      </c>
      <c r="B26" s="54" t="s">
        <v>68</v>
      </c>
      <c r="C26" s="34" t="s">
        <v>110</v>
      </c>
      <c r="D26" s="39" t="s">
        <v>111</v>
      </c>
      <c r="E26" s="34" t="s">
        <v>118</v>
      </c>
      <c r="F26" s="40" t="s">
        <v>119</v>
      </c>
      <c r="G26" s="17">
        <v>88800</v>
      </c>
      <c r="H26" s="17">
        <f>3000+900+18500+150+79124.33+120985.16+40000+27665+3750+7500+850+5000+1500+10000+3500+12500+97315.5+7500</f>
        <v>439739.99</v>
      </c>
      <c r="I26" s="17">
        <f>3000+900+18500+150+79124.33+120985.16+40000+27665+3750+7500+850+5000+1500+10000+3500+12500+97315.5+7500</f>
        <v>439739.99</v>
      </c>
      <c r="J26" s="12">
        <v>504000</v>
      </c>
      <c r="K26" s="12">
        <v>536700</v>
      </c>
      <c r="L26" s="12">
        <v>544200</v>
      </c>
    </row>
    <row r="27" spans="1:13" ht="51">
      <c r="A27" s="10">
        <v>22</v>
      </c>
      <c r="B27" s="54" t="s">
        <v>68</v>
      </c>
      <c r="C27" s="34" t="s">
        <v>110</v>
      </c>
      <c r="D27" s="39" t="s">
        <v>111</v>
      </c>
      <c r="E27" s="34" t="s">
        <v>21</v>
      </c>
      <c r="F27" s="40" t="s">
        <v>0</v>
      </c>
      <c r="G27" s="17">
        <v>162300</v>
      </c>
      <c r="H27" s="17">
        <v>184449.77</v>
      </c>
      <c r="I27" s="17">
        <v>184449.77</v>
      </c>
      <c r="J27" s="12">
        <v>230000</v>
      </c>
      <c r="K27" s="12">
        <v>230000</v>
      </c>
      <c r="L27" s="12">
        <v>230000</v>
      </c>
    </row>
    <row r="28" spans="1:13" ht="40.799999999999997">
      <c r="A28" s="10">
        <v>23</v>
      </c>
      <c r="B28" s="54" t="s">
        <v>68</v>
      </c>
      <c r="C28" s="34" t="s">
        <v>112</v>
      </c>
      <c r="D28" s="40" t="s">
        <v>113</v>
      </c>
      <c r="E28" s="34" t="s">
        <v>41</v>
      </c>
      <c r="F28" s="40" t="s">
        <v>40</v>
      </c>
      <c r="G28" s="17">
        <v>60000</v>
      </c>
      <c r="H28" s="17">
        <v>61648.14</v>
      </c>
      <c r="I28" s="17">
        <v>61648.14</v>
      </c>
      <c r="J28" s="12">
        <v>100000</v>
      </c>
      <c r="K28" s="12">
        <v>100000</v>
      </c>
      <c r="L28" s="12">
        <v>100000</v>
      </c>
      <c r="M28" s="11"/>
    </row>
    <row r="29" spans="1:13" ht="81.599999999999994">
      <c r="A29" s="10">
        <v>24</v>
      </c>
      <c r="B29" s="54" t="s">
        <v>68</v>
      </c>
      <c r="C29" s="34" t="s">
        <v>112</v>
      </c>
      <c r="D29" s="49" t="s">
        <v>153</v>
      </c>
      <c r="E29" s="34" t="s">
        <v>155</v>
      </c>
      <c r="F29" s="40" t="s">
        <v>154</v>
      </c>
      <c r="G29" s="17">
        <v>79000</v>
      </c>
      <c r="H29" s="17">
        <v>7330</v>
      </c>
      <c r="I29" s="18">
        <v>7330</v>
      </c>
      <c r="J29" s="12">
        <v>0</v>
      </c>
      <c r="K29" s="12">
        <v>0</v>
      </c>
      <c r="L29" s="12">
        <v>0</v>
      </c>
      <c r="M29" s="11"/>
    </row>
    <row r="30" spans="1:13" ht="40.799999999999997">
      <c r="A30" s="10">
        <v>25</v>
      </c>
      <c r="B30" s="54" t="s">
        <v>68</v>
      </c>
      <c r="C30" s="34" t="s">
        <v>120</v>
      </c>
      <c r="D30" s="40" t="s">
        <v>122</v>
      </c>
      <c r="E30" s="34" t="s">
        <v>121</v>
      </c>
      <c r="F30" s="44" t="s">
        <v>125</v>
      </c>
      <c r="G30" s="17">
        <v>298700</v>
      </c>
      <c r="H30" s="17">
        <v>170052.43</v>
      </c>
      <c r="I30" s="18">
        <v>724530.41</v>
      </c>
      <c r="J30" s="12">
        <v>673600</v>
      </c>
      <c r="K30" s="12">
        <v>687300</v>
      </c>
      <c r="L30" s="12">
        <v>714800</v>
      </c>
      <c r="M30" s="11"/>
    </row>
    <row r="31" spans="1:13" ht="81.599999999999994">
      <c r="A31" s="10">
        <v>26</v>
      </c>
      <c r="B31" s="54" t="s">
        <v>68</v>
      </c>
      <c r="C31" s="34" t="s">
        <v>120</v>
      </c>
      <c r="D31" s="52" t="s">
        <v>160</v>
      </c>
      <c r="E31" s="34" t="s">
        <v>156</v>
      </c>
      <c r="F31" s="50" t="s">
        <v>161</v>
      </c>
      <c r="G31" s="17">
        <v>0</v>
      </c>
      <c r="H31" s="17">
        <v>11500</v>
      </c>
      <c r="I31" s="17">
        <v>11500</v>
      </c>
      <c r="J31" s="12">
        <v>0</v>
      </c>
      <c r="K31" s="12">
        <v>0</v>
      </c>
      <c r="L31" s="12">
        <v>0</v>
      </c>
      <c r="M31" s="11"/>
    </row>
    <row r="32" spans="1:13" ht="153">
      <c r="A32" s="10">
        <v>27</v>
      </c>
      <c r="B32" s="54" t="s">
        <v>68</v>
      </c>
      <c r="C32" s="34" t="s">
        <v>120</v>
      </c>
      <c r="D32" s="52" t="s">
        <v>159</v>
      </c>
      <c r="E32" s="34" t="s">
        <v>157</v>
      </c>
      <c r="F32" s="51" t="s">
        <v>158</v>
      </c>
      <c r="G32" s="17">
        <v>0</v>
      </c>
      <c r="H32" s="17">
        <v>23750</v>
      </c>
      <c r="I32" s="17">
        <v>23750</v>
      </c>
      <c r="J32" s="12">
        <v>0</v>
      </c>
      <c r="K32" s="12">
        <v>0</v>
      </c>
      <c r="L32" s="12">
        <v>0</v>
      </c>
      <c r="M32" s="11"/>
    </row>
    <row r="33" spans="1:13" ht="61.2">
      <c r="A33" s="10">
        <v>28</v>
      </c>
      <c r="B33" s="54" t="s">
        <v>68</v>
      </c>
      <c r="C33" s="34" t="s">
        <v>120</v>
      </c>
      <c r="D33" s="51" t="s">
        <v>133</v>
      </c>
      <c r="E33" s="34" t="s">
        <v>34</v>
      </c>
      <c r="F33" s="51" t="s">
        <v>32</v>
      </c>
      <c r="G33" s="17">
        <v>0</v>
      </c>
      <c r="H33" s="17">
        <v>9551.69</v>
      </c>
      <c r="I33" s="17">
        <v>9551.69</v>
      </c>
      <c r="J33" s="12">
        <v>0</v>
      </c>
      <c r="K33" s="12">
        <v>0</v>
      </c>
      <c r="L33" s="12">
        <v>0</v>
      </c>
      <c r="M33" s="11"/>
    </row>
    <row r="34" spans="1:13" ht="93" customHeight="1">
      <c r="A34" s="10">
        <v>29</v>
      </c>
      <c r="B34" s="54" t="s">
        <v>68</v>
      </c>
      <c r="C34" s="34" t="s">
        <v>132</v>
      </c>
      <c r="D34" s="40" t="s">
        <v>133</v>
      </c>
      <c r="E34" s="34" t="s">
        <v>49</v>
      </c>
      <c r="F34" s="42" t="s">
        <v>134</v>
      </c>
      <c r="G34" s="17">
        <v>60000</v>
      </c>
      <c r="H34" s="17">
        <v>0</v>
      </c>
      <c r="I34" s="18">
        <v>0</v>
      </c>
      <c r="J34" s="12">
        <v>0</v>
      </c>
      <c r="K34" s="12">
        <v>0</v>
      </c>
      <c r="L34" s="12">
        <v>0</v>
      </c>
      <c r="M34" s="11"/>
    </row>
    <row r="35" spans="1:13" ht="30.6">
      <c r="A35" s="10">
        <v>30</v>
      </c>
      <c r="B35" s="54" t="s">
        <v>68</v>
      </c>
      <c r="C35" s="34" t="s">
        <v>123</v>
      </c>
      <c r="D35" s="40" t="s">
        <v>124</v>
      </c>
      <c r="E35" s="34" t="s">
        <v>34</v>
      </c>
      <c r="F35" s="40" t="s">
        <v>32</v>
      </c>
      <c r="G35" s="17">
        <v>609000</v>
      </c>
      <c r="H35" s="17">
        <v>651723.38</v>
      </c>
      <c r="I35" s="17">
        <v>609000</v>
      </c>
      <c r="J35" s="12">
        <v>0</v>
      </c>
      <c r="K35" s="12">
        <v>0</v>
      </c>
      <c r="L35" s="12">
        <v>0</v>
      </c>
      <c r="M35" s="11"/>
    </row>
    <row r="36" spans="1:13" ht="15" customHeight="1">
      <c r="A36" s="58"/>
      <c r="B36" s="54"/>
      <c r="C36" s="35" t="s">
        <v>80</v>
      </c>
      <c r="D36" s="36" t="s">
        <v>69</v>
      </c>
      <c r="E36" s="37"/>
      <c r="F36" s="38"/>
      <c r="G36" s="19">
        <f t="shared" ref="G36:L36" si="0">SUM(G37:G85)</f>
        <v>975024167.73000002</v>
      </c>
      <c r="H36" s="19">
        <f t="shared" si="0"/>
        <v>754645328.7299999</v>
      </c>
      <c r="I36" s="19">
        <f t="shared" si="0"/>
        <v>975024167.73000002</v>
      </c>
      <c r="J36" s="19">
        <f t="shared" si="0"/>
        <v>561935200</v>
      </c>
      <c r="K36" s="31">
        <f t="shared" si="0"/>
        <v>504834300</v>
      </c>
      <c r="L36" s="31">
        <f t="shared" si="0"/>
        <v>493987500</v>
      </c>
      <c r="M36" s="7"/>
    </row>
    <row r="37" spans="1:13" ht="40.799999999999997">
      <c r="A37" s="58">
        <v>31</v>
      </c>
      <c r="B37" s="54" t="s">
        <v>69</v>
      </c>
      <c r="C37" s="45" t="s">
        <v>81</v>
      </c>
      <c r="D37" s="51" t="s">
        <v>137</v>
      </c>
      <c r="E37" s="45" t="s">
        <v>21</v>
      </c>
      <c r="F37" s="51" t="s">
        <v>0</v>
      </c>
      <c r="G37" s="57">
        <v>84136200</v>
      </c>
      <c r="H37" s="57">
        <v>70114000</v>
      </c>
      <c r="I37" s="17">
        <f>G37</f>
        <v>84136200</v>
      </c>
      <c r="J37" s="12">
        <f>77311100</f>
        <v>77311100</v>
      </c>
      <c r="K37" s="30">
        <f>32200600</f>
        <v>32200600</v>
      </c>
      <c r="L37" s="30">
        <f>32340800</f>
        <v>32340800</v>
      </c>
      <c r="M37" s="7"/>
    </row>
    <row r="38" spans="1:13" ht="40.799999999999997">
      <c r="A38" s="58">
        <v>32</v>
      </c>
      <c r="B38" s="54" t="s">
        <v>69</v>
      </c>
      <c r="C38" s="45" t="s">
        <v>82</v>
      </c>
      <c r="D38" s="51" t="s">
        <v>42</v>
      </c>
      <c r="E38" s="45" t="s">
        <v>21</v>
      </c>
      <c r="F38" s="51" t="s">
        <v>0</v>
      </c>
      <c r="G38" s="57">
        <v>127072180</v>
      </c>
      <c r="H38" s="57">
        <v>115282056.66</v>
      </c>
      <c r="I38" s="17">
        <f t="shared" ref="I38:I85" si="1">G38</f>
        <v>127072180</v>
      </c>
      <c r="J38" s="12"/>
      <c r="K38" s="30"/>
      <c r="L38" s="30"/>
      <c r="M38" s="7"/>
    </row>
    <row r="39" spans="1:13" ht="30.6">
      <c r="A39" s="58">
        <v>33</v>
      </c>
      <c r="B39" s="54" t="s">
        <v>69</v>
      </c>
      <c r="C39" s="45" t="s">
        <v>83</v>
      </c>
      <c r="D39" s="51" t="s">
        <v>43</v>
      </c>
      <c r="E39" s="45" t="s">
        <v>34</v>
      </c>
      <c r="F39" s="51" t="s">
        <v>32</v>
      </c>
      <c r="G39" s="57">
        <v>8668069.25</v>
      </c>
      <c r="H39" s="57">
        <v>0</v>
      </c>
      <c r="I39" s="17">
        <f t="shared" si="1"/>
        <v>8668069.25</v>
      </c>
      <c r="J39" s="12"/>
      <c r="K39" s="30"/>
      <c r="L39" s="30"/>
      <c r="M39" s="7"/>
    </row>
    <row r="40" spans="1:13" ht="81.599999999999994">
      <c r="A40" s="58">
        <v>34</v>
      </c>
      <c r="B40" s="54" t="s">
        <v>69</v>
      </c>
      <c r="C40" s="45" t="s">
        <v>162</v>
      </c>
      <c r="D40" s="52" t="s">
        <v>163</v>
      </c>
      <c r="E40" s="45" t="s">
        <v>49</v>
      </c>
      <c r="F40" s="51" t="s">
        <v>48</v>
      </c>
      <c r="G40" s="57">
        <v>219900</v>
      </c>
      <c r="H40" s="57">
        <v>219900</v>
      </c>
      <c r="I40" s="17">
        <f t="shared" si="1"/>
        <v>219900</v>
      </c>
      <c r="J40" s="12"/>
      <c r="K40" s="30"/>
      <c r="L40" s="30"/>
      <c r="M40" s="7"/>
    </row>
    <row r="41" spans="1:13" ht="61.2">
      <c r="A41" s="58">
        <v>35</v>
      </c>
      <c r="B41" s="54" t="s">
        <v>69</v>
      </c>
      <c r="C41" s="45" t="s">
        <v>136</v>
      </c>
      <c r="D41" s="51" t="s">
        <v>138</v>
      </c>
      <c r="E41" s="45" t="s">
        <v>49</v>
      </c>
      <c r="F41" s="51" t="s">
        <v>48</v>
      </c>
      <c r="G41" s="57">
        <v>1989400</v>
      </c>
      <c r="H41" s="57">
        <v>1657834</v>
      </c>
      <c r="I41" s="17">
        <f t="shared" si="1"/>
        <v>1989400</v>
      </c>
      <c r="J41" s="12"/>
      <c r="K41" s="30"/>
      <c r="L41" s="30"/>
      <c r="M41" s="7"/>
    </row>
    <row r="42" spans="1:13" ht="61.2">
      <c r="A42" s="58">
        <v>36</v>
      </c>
      <c r="B42" s="54" t="s">
        <v>69</v>
      </c>
      <c r="C42" s="45" t="s">
        <v>114</v>
      </c>
      <c r="D42" s="51" t="s">
        <v>139</v>
      </c>
      <c r="E42" s="45" t="s">
        <v>49</v>
      </c>
      <c r="F42" s="51" t="s">
        <v>48</v>
      </c>
      <c r="G42" s="57">
        <v>11091000</v>
      </c>
      <c r="H42" s="57">
        <v>8567000</v>
      </c>
      <c r="I42" s="17">
        <f t="shared" si="1"/>
        <v>11091000</v>
      </c>
      <c r="J42" s="12"/>
      <c r="K42" s="30"/>
      <c r="L42" s="30"/>
      <c r="M42" s="7"/>
    </row>
    <row r="43" spans="1:13" ht="51">
      <c r="A43" s="58">
        <v>37</v>
      </c>
      <c r="B43" s="54" t="s">
        <v>69</v>
      </c>
      <c r="C43" s="45" t="s">
        <v>164</v>
      </c>
      <c r="D43" s="51" t="s">
        <v>165</v>
      </c>
      <c r="E43" s="45" t="s">
        <v>45</v>
      </c>
      <c r="F43" s="51" t="s">
        <v>44</v>
      </c>
      <c r="G43" s="57">
        <v>2000000</v>
      </c>
      <c r="H43" s="57">
        <v>1957249.84</v>
      </c>
      <c r="I43" s="17">
        <f t="shared" si="1"/>
        <v>2000000</v>
      </c>
      <c r="J43" s="12"/>
      <c r="K43" s="30"/>
      <c r="L43" s="30"/>
      <c r="M43" s="7"/>
    </row>
    <row r="44" spans="1:13" ht="30.6">
      <c r="A44" s="58">
        <v>38</v>
      </c>
      <c r="B44" s="54" t="s">
        <v>69</v>
      </c>
      <c r="C44" s="45" t="s">
        <v>84</v>
      </c>
      <c r="D44" s="51" t="s">
        <v>46</v>
      </c>
      <c r="E44" s="45" t="s">
        <v>34</v>
      </c>
      <c r="F44" s="51" t="s">
        <v>32</v>
      </c>
      <c r="G44" s="57">
        <v>319723.34000000003</v>
      </c>
      <c r="H44" s="57">
        <v>319723.34000000003</v>
      </c>
      <c r="I44" s="17">
        <f t="shared" si="1"/>
        <v>319723.34000000003</v>
      </c>
      <c r="J44" s="12"/>
      <c r="K44" s="30"/>
      <c r="L44" s="30"/>
      <c r="M44" s="7"/>
    </row>
    <row r="45" spans="1:13" ht="51">
      <c r="A45" s="58">
        <v>39</v>
      </c>
      <c r="B45" s="54" t="s">
        <v>69</v>
      </c>
      <c r="C45" s="45" t="s">
        <v>85</v>
      </c>
      <c r="D45" s="51" t="s">
        <v>140</v>
      </c>
      <c r="E45" s="45" t="s">
        <v>45</v>
      </c>
      <c r="F45" s="51" t="s">
        <v>44</v>
      </c>
      <c r="G45" s="57">
        <v>222992.16</v>
      </c>
      <c r="H45" s="57">
        <v>222992.16</v>
      </c>
      <c r="I45" s="17">
        <f t="shared" si="1"/>
        <v>222992.16</v>
      </c>
      <c r="J45" s="12">
        <f>13800</f>
        <v>13800</v>
      </c>
      <c r="K45" s="30"/>
      <c r="L45" s="30"/>
      <c r="M45" s="7"/>
    </row>
    <row r="46" spans="1:13" ht="61.2">
      <c r="A46" s="58">
        <v>40</v>
      </c>
      <c r="B46" s="54" t="s">
        <v>69</v>
      </c>
      <c r="C46" s="45" t="s">
        <v>86</v>
      </c>
      <c r="D46" s="51" t="s">
        <v>127</v>
      </c>
      <c r="E46" s="45" t="s">
        <v>34</v>
      </c>
      <c r="F46" s="51" t="s">
        <v>32</v>
      </c>
      <c r="G46" s="57">
        <v>1126738.07</v>
      </c>
      <c r="H46" s="57">
        <v>1126738.07</v>
      </c>
      <c r="I46" s="17">
        <f t="shared" si="1"/>
        <v>1126738.07</v>
      </c>
      <c r="J46" s="12"/>
      <c r="K46" s="30"/>
      <c r="L46" s="30"/>
      <c r="M46" s="7"/>
    </row>
    <row r="47" spans="1:13" ht="30.6">
      <c r="A47" s="58">
        <v>41</v>
      </c>
      <c r="B47" s="54" t="s">
        <v>69</v>
      </c>
      <c r="C47" s="45" t="s">
        <v>87</v>
      </c>
      <c r="D47" s="51" t="s">
        <v>103</v>
      </c>
      <c r="E47" s="45" t="s">
        <v>34</v>
      </c>
      <c r="F47" s="51" t="s">
        <v>32</v>
      </c>
      <c r="G47" s="57">
        <v>7225270.2199999997</v>
      </c>
      <c r="H47" s="57">
        <v>1581611.73</v>
      </c>
      <c r="I47" s="17">
        <f t="shared" si="1"/>
        <v>7225270.2199999997</v>
      </c>
      <c r="J47" s="12"/>
      <c r="K47" s="30"/>
      <c r="L47" s="30"/>
      <c r="M47" s="7"/>
    </row>
    <row r="48" spans="1:13" ht="30.6">
      <c r="A48" s="58">
        <v>42</v>
      </c>
      <c r="B48" s="54" t="s">
        <v>69</v>
      </c>
      <c r="C48" s="45" t="s">
        <v>116</v>
      </c>
      <c r="D48" s="51" t="s">
        <v>117</v>
      </c>
      <c r="E48" s="45" t="s">
        <v>34</v>
      </c>
      <c r="F48" s="51" t="s">
        <v>32</v>
      </c>
      <c r="G48" s="57">
        <v>749003.37</v>
      </c>
      <c r="H48" s="57">
        <v>749003.37</v>
      </c>
      <c r="I48" s="17">
        <f t="shared" si="1"/>
        <v>749003.37</v>
      </c>
      <c r="J48" s="12">
        <f>60000+11900</f>
        <v>71900</v>
      </c>
      <c r="K48" s="30"/>
      <c r="L48" s="30"/>
      <c r="M48" s="7"/>
    </row>
    <row r="49" spans="1:13" ht="30.6">
      <c r="A49" s="58">
        <v>43</v>
      </c>
      <c r="B49" s="54" t="s">
        <v>69</v>
      </c>
      <c r="C49" s="45" t="s">
        <v>128</v>
      </c>
      <c r="D49" s="51" t="s">
        <v>130</v>
      </c>
      <c r="E49" s="45" t="s">
        <v>24</v>
      </c>
      <c r="F49" s="51" t="s">
        <v>22</v>
      </c>
      <c r="G49" s="57">
        <v>3662413.8</v>
      </c>
      <c r="H49" s="57">
        <v>137810</v>
      </c>
      <c r="I49" s="17">
        <f t="shared" si="1"/>
        <v>3662413.8</v>
      </c>
      <c r="J49" s="12">
        <f>295200</f>
        <v>295200</v>
      </c>
      <c r="K49" s="30">
        <v>332100</v>
      </c>
      <c r="L49" s="30">
        <v>332100</v>
      </c>
      <c r="M49" s="7"/>
    </row>
    <row r="50" spans="1:13" ht="61.2">
      <c r="A50" s="58">
        <v>44</v>
      </c>
      <c r="B50" s="54" t="s">
        <v>69</v>
      </c>
      <c r="C50" s="45" t="s">
        <v>129</v>
      </c>
      <c r="D50" s="51" t="s">
        <v>131</v>
      </c>
      <c r="E50" s="45" t="s">
        <v>49</v>
      </c>
      <c r="F50" s="51" t="s">
        <v>48</v>
      </c>
      <c r="G50" s="57">
        <v>43651264.369999997</v>
      </c>
      <c r="H50" s="57">
        <v>37619677</v>
      </c>
      <c r="I50" s="17">
        <f t="shared" si="1"/>
        <v>43651264.369999997</v>
      </c>
      <c r="J50" s="12">
        <f>14404100</f>
        <v>14404100</v>
      </c>
      <c r="K50" s="30">
        <v>12715200</v>
      </c>
      <c r="L50" s="30">
        <v>0</v>
      </c>
      <c r="M50" s="7"/>
    </row>
    <row r="51" spans="1:13" ht="20.399999999999999">
      <c r="A51" s="58">
        <v>45</v>
      </c>
      <c r="B51" s="54" t="s">
        <v>69</v>
      </c>
      <c r="C51" s="45" t="s">
        <v>88</v>
      </c>
      <c r="D51" s="51" t="s">
        <v>47</v>
      </c>
      <c r="E51" s="45" t="s">
        <v>34</v>
      </c>
      <c r="F51" s="51" t="s">
        <v>32</v>
      </c>
      <c r="G51" s="57">
        <v>31787942.699999999</v>
      </c>
      <c r="H51" s="57">
        <v>23287532.699999999</v>
      </c>
      <c r="I51" s="17">
        <f t="shared" si="1"/>
        <v>31787942.699999999</v>
      </c>
      <c r="J51" s="12">
        <f>1574600+2000000+604000</f>
        <v>4178600</v>
      </c>
      <c r="K51" s="30">
        <f>604000</f>
        <v>604000</v>
      </c>
      <c r="L51" s="30">
        <f>604000</f>
        <v>604000</v>
      </c>
      <c r="M51" s="7"/>
    </row>
    <row r="52" spans="1:13" ht="40.799999999999997">
      <c r="A52" s="58">
        <v>46</v>
      </c>
      <c r="B52" s="54" t="s">
        <v>69</v>
      </c>
      <c r="C52" s="45" t="s">
        <v>88</v>
      </c>
      <c r="D52" s="51" t="s">
        <v>47</v>
      </c>
      <c r="E52" s="45" t="s">
        <v>21</v>
      </c>
      <c r="F52" s="51" t="s">
        <v>0</v>
      </c>
      <c r="G52" s="57">
        <v>72806144.510000005</v>
      </c>
      <c r="H52" s="57">
        <v>38002457.700000003</v>
      </c>
      <c r="I52" s="17">
        <f t="shared" si="1"/>
        <v>72806144.510000005</v>
      </c>
      <c r="J52" s="12">
        <f>11607700+29780800</f>
        <v>41388500</v>
      </c>
      <c r="K52" s="30">
        <f>11607700+31504700</f>
        <v>43112400</v>
      </c>
      <c r="L52" s="30">
        <f>11607700+33294700</f>
        <v>44902400</v>
      </c>
      <c r="M52" s="7"/>
    </row>
    <row r="53" spans="1:13" ht="30.6">
      <c r="A53" s="58">
        <v>47</v>
      </c>
      <c r="B53" s="54" t="s">
        <v>69</v>
      </c>
      <c r="C53" s="45" t="s">
        <v>88</v>
      </c>
      <c r="D53" s="51" t="s">
        <v>47</v>
      </c>
      <c r="E53" s="45" t="s">
        <v>24</v>
      </c>
      <c r="F53" s="51" t="s">
        <v>22</v>
      </c>
      <c r="G53" s="57">
        <v>583052.6</v>
      </c>
      <c r="H53" s="57">
        <v>0</v>
      </c>
      <c r="I53" s="17">
        <f t="shared" si="1"/>
        <v>583052.6</v>
      </c>
      <c r="J53" s="12"/>
      <c r="K53" s="30"/>
      <c r="L53" s="30"/>
      <c r="M53" s="7"/>
    </row>
    <row r="54" spans="1:13" ht="61.2">
      <c r="A54" s="58">
        <v>48</v>
      </c>
      <c r="B54" s="54" t="s">
        <v>69</v>
      </c>
      <c r="C54" s="45" t="s">
        <v>88</v>
      </c>
      <c r="D54" s="51" t="s">
        <v>47</v>
      </c>
      <c r="E54" s="45" t="s">
        <v>49</v>
      </c>
      <c r="F54" s="51" t="s">
        <v>48</v>
      </c>
      <c r="G54" s="57">
        <v>37227611.810000002</v>
      </c>
      <c r="H54" s="57">
        <v>23500830</v>
      </c>
      <c r="I54" s="17">
        <f t="shared" si="1"/>
        <v>37227611.810000002</v>
      </c>
      <c r="J54" s="12">
        <f>284300+3393700+2014400+682500+8180000+11211300</f>
        <v>25766200</v>
      </c>
      <c r="K54" s="30">
        <f>284300+3393700+2014400+682500+11212900</f>
        <v>17587800</v>
      </c>
      <c r="L54" s="30">
        <f>284300+3393700+2014400+682500+11212900</f>
        <v>17587800</v>
      </c>
      <c r="M54" s="7"/>
    </row>
    <row r="55" spans="1:13" ht="51">
      <c r="A55" s="58">
        <v>49</v>
      </c>
      <c r="B55" s="54" t="s">
        <v>69</v>
      </c>
      <c r="C55" s="45" t="s">
        <v>88</v>
      </c>
      <c r="D55" s="51" t="s">
        <v>47</v>
      </c>
      <c r="E55" s="45" t="s">
        <v>45</v>
      </c>
      <c r="F55" s="51" t="s">
        <v>44</v>
      </c>
      <c r="G55" s="57">
        <v>50333300</v>
      </c>
      <c r="H55" s="57">
        <v>37776000</v>
      </c>
      <c r="I55" s="17">
        <f t="shared" si="1"/>
        <v>50333300</v>
      </c>
      <c r="J55" s="12">
        <f>1144200</f>
        <v>1144200</v>
      </c>
      <c r="K55" s="30">
        <f>1144200</f>
        <v>1144200</v>
      </c>
      <c r="L55" s="30">
        <f>1144200</f>
        <v>1144200</v>
      </c>
      <c r="M55" s="7"/>
    </row>
    <row r="56" spans="1:13" ht="30.6">
      <c r="A56" s="58">
        <v>50</v>
      </c>
      <c r="B56" s="54" t="s">
        <v>69</v>
      </c>
      <c r="C56" s="45" t="s">
        <v>89</v>
      </c>
      <c r="D56" s="51" t="s">
        <v>50</v>
      </c>
      <c r="E56" s="45" t="s">
        <v>34</v>
      </c>
      <c r="F56" s="51" t="s">
        <v>32</v>
      </c>
      <c r="G56" s="57">
        <v>5838400</v>
      </c>
      <c r="H56" s="57">
        <v>4524600</v>
      </c>
      <c r="I56" s="17">
        <f t="shared" si="1"/>
        <v>5838400</v>
      </c>
      <c r="J56" s="12">
        <f>4221500+285200+185800+662800+608300+500+20600+3775700+191500</f>
        <v>9951900</v>
      </c>
      <c r="K56" s="30">
        <f>4221500+285200+185800+662800+608300+500+20600+3775700+191500</f>
        <v>9951900</v>
      </c>
      <c r="L56" s="30">
        <f>4221500+285200+185800+662800+608300+500+20600+3775700+191500</f>
        <v>9951900</v>
      </c>
      <c r="M56" s="7"/>
    </row>
    <row r="57" spans="1:13" ht="40.799999999999997">
      <c r="A57" s="58">
        <v>51</v>
      </c>
      <c r="B57" s="54" t="s">
        <v>69</v>
      </c>
      <c r="C57" s="45" t="s">
        <v>89</v>
      </c>
      <c r="D57" s="51" t="s">
        <v>50</v>
      </c>
      <c r="E57" s="45" t="s">
        <v>21</v>
      </c>
      <c r="F57" s="51" t="s">
        <v>0</v>
      </c>
      <c r="G57" s="57">
        <v>22461500</v>
      </c>
      <c r="H57" s="57">
        <v>18718000</v>
      </c>
      <c r="I57" s="17">
        <f t="shared" si="1"/>
        <v>22461500</v>
      </c>
      <c r="J57" s="12">
        <f>22503300</f>
        <v>22503300</v>
      </c>
      <c r="K57" s="30">
        <f>22570100</f>
        <v>22570100</v>
      </c>
      <c r="L57" s="30">
        <f>22506000</f>
        <v>22506000</v>
      </c>
      <c r="M57" s="7"/>
    </row>
    <row r="58" spans="1:13" ht="61.2">
      <c r="A58" s="58">
        <v>52</v>
      </c>
      <c r="B58" s="54" t="s">
        <v>69</v>
      </c>
      <c r="C58" s="45" t="s">
        <v>89</v>
      </c>
      <c r="D58" s="51" t="s">
        <v>50</v>
      </c>
      <c r="E58" s="45" t="s">
        <v>49</v>
      </c>
      <c r="F58" s="51" t="s">
        <v>48</v>
      </c>
      <c r="G58" s="57">
        <v>295915916</v>
      </c>
      <c r="H58" s="57">
        <v>252720383</v>
      </c>
      <c r="I58" s="17">
        <f t="shared" si="1"/>
        <v>295915916</v>
      </c>
      <c r="J58" s="12">
        <f>35617300+261878000+358300+645600+223400</f>
        <v>298722600</v>
      </c>
      <c r="K58" s="30">
        <f>35617300+261878000+358300+645600+223400</f>
        <v>298722600</v>
      </c>
      <c r="L58" s="30">
        <f>35617300+261878000+358300+645600+223400</f>
        <v>298722600</v>
      </c>
      <c r="M58" s="7"/>
    </row>
    <row r="59" spans="1:13" ht="40.799999999999997">
      <c r="A59" s="58">
        <v>53</v>
      </c>
      <c r="B59" s="54" t="s">
        <v>69</v>
      </c>
      <c r="C59" s="45" t="s">
        <v>89</v>
      </c>
      <c r="D59" s="51" t="s">
        <v>50</v>
      </c>
      <c r="E59" s="45" t="s">
        <v>52</v>
      </c>
      <c r="F59" s="51" t="s">
        <v>51</v>
      </c>
      <c r="G59" s="57">
        <v>6627864.2400000002</v>
      </c>
      <c r="H59" s="57">
        <v>5908764.2400000002</v>
      </c>
      <c r="I59" s="17">
        <f t="shared" si="1"/>
        <v>6627864.2400000002</v>
      </c>
      <c r="J59" s="12">
        <f>3619100+2495500+38700+661500</f>
        <v>6814800</v>
      </c>
      <c r="K59" s="30">
        <f>3619100+2495500+38700+661500</f>
        <v>6814800</v>
      </c>
      <c r="L59" s="30">
        <f>3619100+2495500+38700+661500</f>
        <v>6814800</v>
      </c>
      <c r="M59" s="7"/>
    </row>
    <row r="60" spans="1:13" ht="51">
      <c r="A60" s="58">
        <v>54</v>
      </c>
      <c r="B60" s="54" t="s">
        <v>69</v>
      </c>
      <c r="C60" s="45" t="s">
        <v>90</v>
      </c>
      <c r="D60" s="51" t="s">
        <v>141</v>
      </c>
      <c r="E60" s="45" t="s">
        <v>34</v>
      </c>
      <c r="F60" s="51" t="s">
        <v>32</v>
      </c>
      <c r="G60" s="57">
        <v>17141400</v>
      </c>
      <c r="H60" s="57">
        <v>10161700</v>
      </c>
      <c r="I60" s="17">
        <f t="shared" si="1"/>
        <v>17141400</v>
      </c>
      <c r="J60" s="12">
        <f>14965600</f>
        <v>14965600</v>
      </c>
      <c r="K60" s="30">
        <f>14965600</f>
        <v>14965600</v>
      </c>
      <c r="L60" s="30">
        <f>14965600</f>
        <v>14965600</v>
      </c>
      <c r="M60" s="7"/>
    </row>
    <row r="61" spans="1:13" ht="51">
      <c r="A61" s="58">
        <v>55</v>
      </c>
      <c r="B61" s="54" t="s">
        <v>69</v>
      </c>
      <c r="C61" s="45" t="s">
        <v>91</v>
      </c>
      <c r="D61" s="51" t="s">
        <v>169</v>
      </c>
      <c r="E61" s="45" t="s">
        <v>34</v>
      </c>
      <c r="F61" s="51" t="s">
        <v>32</v>
      </c>
      <c r="G61" s="57">
        <v>5373600.79</v>
      </c>
      <c r="H61" s="57">
        <v>3304440</v>
      </c>
      <c r="I61" s="17">
        <f t="shared" si="1"/>
        <v>5373600.79</v>
      </c>
      <c r="J61" s="12">
        <f>2839900</f>
        <v>2839900</v>
      </c>
      <c r="K61" s="30">
        <f>2854600</f>
        <v>2854600</v>
      </c>
      <c r="L61" s="30">
        <v>2854500</v>
      </c>
      <c r="M61" s="7"/>
    </row>
    <row r="62" spans="1:13" ht="40.799999999999997">
      <c r="A62" s="58">
        <v>56</v>
      </c>
      <c r="B62" s="54" t="s">
        <v>69</v>
      </c>
      <c r="C62" s="45" t="s">
        <v>92</v>
      </c>
      <c r="D62" s="51" t="s">
        <v>142</v>
      </c>
      <c r="E62" s="45" t="s">
        <v>21</v>
      </c>
      <c r="F62" s="51" t="s">
        <v>0</v>
      </c>
      <c r="G62" s="57">
        <v>2098000</v>
      </c>
      <c r="H62" s="57">
        <v>1709500</v>
      </c>
      <c r="I62" s="17">
        <f t="shared" si="1"/>
        <v>2098000</v>
      </c>
      <c r="J62" s="12"/>
      <c r="K62" s="30"/>
      <c r="L62" s="30"/>
      <c r="M62" s="7"/>
    </row>
    <row r="63" spans="1:13" ht="51">
      <c r="A63" s="58">
        <v>57</v>
      </c>
      <c r="B63" s="54" t="s">
        <v>69</v>
      </c>
      <c r="C63" s="45" t="s">
        <v>93</v>
      </c>
      <c r="D63" s="51" t="s">
        <v>53</v>
      </c>
      <c r="E63" s="45" t="s">
        <v>34</v>
      </c>
      <c r="F63" s="51" t="s">
        <v>32</v>
      </c>
      <c r="G63" s="57">
        <v>18000</v>
      </c>
      <c r="H63" s="57">
        <v>18000</v>
      </c>
      <c r="I63" s="17">
        <f t="shared" si="1"/>
        <v>18000</v>
      </c>
      <c r="J63" s="12"/>
      <c r="K63" s="30"/>
      <c r="L63" s="30"/>
      <c r="M63" s="7"/>
    </row>
    <row r="64" spans="1:13" ht="40.799999999999997">
      <c r="A64" s="58">
        <v>58</v>
      </c>
      <c r="B64" s="54" t="s">
        <v>69</v>
      </c>
      <c r="C64" s="45" t="s">
        <v>171</v>
      </c>
      <c r="D64" s="51" t="s">
        <v>166</v>
      </c>
      <c r="E64" s="45" t="s">
        <v>52</v>
      </c>
      <c r="F64" s="51" t="s">
        <v>51</v>
      </c>
      <c r="G64" s="57">
        <v>31010964.25</v>
      </c>
      <c r="H64" s="57">
        <v>25743254.859999999</v>
      </c>
      <c r="I64" s="17">
        <f t="shared" si="1"/>
        <v>31010964.25</v>
      </c>
      <c r="J64" s="12">
        <f>33009100</f>
        <v>33009100</v>
      </c>
      <c r="K64" s="30">
        <f>32943000</f>
        <v>32943000</v>
      </c>
      <c r="L64" s="30">
        <f>32945400</f>
        <v>32945400</v>
      </c>
      <c r="M64" s="7"/>
    </row>
    <row r="65" spans="1:13" ht="51">
      <c r="A65" s="58">
        <v>59</v>
      </c>
      <c r="B65" s="54" t="s">
        <v>69</v>
      </c>
      <c r="C65" s="45" t="s">
        <v>94</v>
      </c>
      <c r="D65" s="51" t="s">
        <v>54</v>
      </c>
      <c r="E65" s="45" t="s">
        <v>34</v>
      </c>
      <c r="F65" s="51" t="s">
        <v>32</v>
      </c>
      <c r="G65" s="57">
        <v>857987.38</v>
      </c>
      <c r="H65" s="57">
        <v>857987.38</v>
      </c>
      <c r="I65" s="17">
        <f t="shared" si="1"/>
        <v>857987.38</v>
      </c>
      <c r="J65" s="12">
        <f>66000+10000</f>
        <v>76000</v>
      </c>
      <c r="K65" s="30">
        <v>0</v>
      </c>
      <c r="L65" s="30">
        <v>0</v>
      </c>
      <c r="M65" s="7"/>
    </row>
    <row r="66" spans="1:13" ht="51">
      <c r="A66" s="58">
        <v>60</v>
      </c>
      <c r="B66" s="54" t="s">
        <v>69</v>
      </c>
      <c r="C66" s="45" t="s">
        <v>94</v>
      </c>
      <c r="D66" s="51" t="s">
        <v>54</v>
      </c>
      <c r="E66" s="45" t="s">
        <v>21</v>
      </c>
      <c r="F66" s="51" t="s">
        <v>0</v>
      </c>
      <c r="G66" s="57">
        <v>145000</v>
      </c>
      <c r="H66" s="57">
        <v>145000</v>
      </c>
      <c r="I66" s="17">
        <f t="shared" si="1"/>
        <v>145000</v>
      </c>
      <c r="J66" s="12">
        <f>80000+50000+55000</f>
        <v>185000</v>
      </c>
      <c r="K66" s="30">
        <f>22000</f>
        <v>22000</v>
      </c>
      <c r="L66" s="30">
        <f>22000</f>
        <v>22000</v>
      </c>
      <c r="M66" s="7"/>
    </row>
    <row r="67" spans="1:13" ht="51">
      <c r="A67" s="58">
        <v>61</v>
      </c>
      <c r="B67" s="54" t="s">
        <v>69</v>
      </c>
      <c r="C67" s="45" t="s">
        <v>94</v>
      </c>
      <c r="D67" s="51" t="s">
        <v>54</v>
      </c>
      <c r="E67" s="45" t="s">
        <v>24</v>
      </c>
      <c r="F67" s="51" t="s">
        <v>22</v>
      </c>
      <c r="G67" s="57">
        <v>2161.89</v>
      </c>
      <c r="H67" s="57">
        <v>1762.89</v>
      </c>
      <c r="I67" s="17">
        <f t="shared" si="1"/>
        <v>2161.89</v>
      </c>
      <c r="J67" s="12">
        <v>0</v>
      </c>
      <c r="K67" s="30">
        <v>0</v>
      </c>
      <c r="L67" s="30">
        <v>0</v>
      </c>
      <c r="M67" s="7"/>
    </row>
    <row r="68" spans="1:13" ht="142.80000000000001">
      <c r="A68" s="58">
        <v>62</v>
      </c>
      <c r="B68" s="54" t="s">
        <v>69</v>
      </c>
      <c r="C68" s="45" t="s">
        <v>167</v>
      </c>
      <c r="D68" s="52" t="s">
        <v>168</v>
      </c>
      <c r="E68" s="45" t="s">
        <v>49</v>
      </c>
      <c r="F68" s="51" t="s">
        <v>48</v>
      </c>
      <c r="G68" s="57">
        <v>460000</v>
      </c>
      <c r="H68" s="57">
        <v>220038</v>
      </c>
      <c r="I68" s="17">
        <f t="shared" si="1"/>
        <v>460000</v>
      </c>
      <c r="J68" s="12"/>
      <c r="K68" s="30"/>
      <c r="L68" s="30"/>
      <c r="M68" s="7"/>
    </row>
    <row r="69" spans="1:13" ht="112.2">
      <c r="A69" s="58">
        <v>63</v>
      </c>
      <c r="B69" s="54" t="s">
        <v>69</v>
      </c>
      <c r="C69" s="45" t="s">
        <v>115</v>
      </c>
      <c r="D69" s="52" t="s">
        <v>143</v>
      </c>
      <c r="E69" s="45" t="s">
        <v>49</v>
      </c>
      <c r="F69" s="51" t="s">
        <v>48</v>
      </c>
      <c r="G69" s="57">
        <v>31460900</v>
      </c>
      <c r="H69" s="57">
        <v>25796370.420000002</v>
      </c>
      <c r="I69" s="17">
        <f t="shared" si="1"/>
        <v>31460900</v>
      </c>
      <c r="J69" s="12"/>
      <c r="K69" s="30"/>
      <c r="L69" s="30"/>
      <c r="M69" s="7"/>
    </row>
    <row r="70" spans="1:13" ht="30.6">
      <c r="A70" s="58">
        <v>64</v>
      </c>
      <c r="B70" s="54" t="s">
        <v>69</v>
      </c>
      <c r="C70" s="45" t="s">
        <v>95</v>
      </c>
      <c r="D70" s="51" t="s">
        <v>55</v>
      </c>
      <c r="E70" s="45" t="s">
        <v>34</v>
      </c>
      <c r="F70" s="51" t="s">
        <v>32</v>
      </c>
      <c r="G70" s="57">
        <v>140000</v>
      </c>
      <c r="H70" s="57">
        <v>140000</v>
      </c>
      <c r="I70" s="17">
        <f t="shared" si="1"/>
        <v>140000</v>
      </c>
      <c r="J70" s="12">
        <f>40000+40000</f>
        <v>80000</v>
      </c>
      <c r="K70" s="30">
        <f>40000+40000</f>
        <v>80000</v>
      </c>
      <c r="L70" s="30">
        <f>40000+40000</f>
        <v>80000</v>
      </c>
      <c r="M70" s="7"/>
    </row>
    <row r="71" spans="1:13" ht="40.799999999999997">
      <c r="A71" s="58">
        <v>65</v>
      </c>
      <c r="B71" s="54" t="s">
        <v>69</v>
      </c>
      <c r="C71" s="45" t="s">
        <v>95</v>
      </c>
      <c r="D71" s="51" t="s">
        <v>55</v>
      </c>
      <c r="E71" s="45" t="s">
        <v>21</v>
      </c>
      <c r="F71" s="51" t="s">
        <v>0</v>
      </c>
      <c r="G71" s="57">
        <v>1337190</v>
      </c>
      <c r="H71" s="57">
        <v>1337190</v>
      </c>
      <c r="I71" s="17">
        <f t="shared" si="1"/>
        <v>1337190</v>
      </c>
      <c r="J71" s="12"/>
      <c r="K71" s="30"/>
      <c r="L71" s="30"/>
      <c r="M71" s="7"/>
    </row>
    <row r="72" spans="1:13" ht="61.2">
      <c r="A72" s="58">
        <v>66</v>
      </c>
      <c r="B72" s="54" t="s">
        <v>69</v>
      </c>
      <c r="C72" s="45" t="s">
        <v>95</v>
      </c>
      <c r="D72" s="51" t="s">
        <v>55</v>
      </c>
      <c r="E72" s="45" t="s">
        <v>49</v>
      </c>
      <c r="F72" s="51" t="s">
        <v>48</v>
      </c>
      <c r="G72" s="57">
        <v>60590500</v>
      </c>
      <c r="H72" s="57">
        <v>43895800</v>
      </c>
      <c r="I72" s="17">
        <f t="shared" si="1"/>
        <v>60590500</v>
      </c>
      <c r="J72" s="12">
        <f>1569700+448500+6324000</f>
        <v>8342200</v>
      </c>
      <c r="K72" s="30">
        <f>1569700+448500+6324000</f>
        <v>8342200</v>
      </c>
      <c r="L72" s="30">
        <f>1569700+448500+6324000</f>
        <v>8342200</v>
      </c>
      <c r="M72" s="7"/>
    </row>
    <row r="73" spans="1:13" ht="20.399999999999999">
      <c r="A73" s="58">
        <v>67</v>
      </c>
      <c r="B73" s="54" t="s">
        <v>69</v>
      </c>
      <c r="C73" s="45" t="s">
        <v>104</v>
      </c>
      <c r="D73" s="51" t="s">
        <v>105</v>
      </c>
      <c r="E73" s="45" t="s">
        <v>34</v>
      </c>
      <c r="F73" s="51" t="s">
        <v>32</v>
      </c>
      <c r="G73" s="57">
        <v>1883409.49</v>
      </c>
      <c r="H73" s="57">
        <v>1000000</v>
      </c>
      <c r="I73" s="17">
        <f t="shared" si="1"/>
        <v>1883409.49</v>
      </c>
      <c r="J73" s="12"/>
      <c r="K73" s="30"/>
      <c r="L73" s="30"/>
      <c r="M73" s="7"/>
    </row>
    <row r="74" spans="1:13" ht="61.2">
      <c r="A74" s="58">
        <v>68</v>
      </c>
      <c r="B74" s="54" t="s">
        <v>69</v>
      </c>
      <c r="C74" s="45" t="s">
        <v>104</v>
      </c>
      <c r="D74" s="51" t="s">
        <v>105</v>
      </c>
      <c r="E74" s="45" t="s">
        <v>49</v>
      </c>
      <c r="F74" s="51" t="s">
        <v>48</v>
      </c>
      <c r="G74" s="57">
        <v>7012712.8600000003</v>
      </c>
      <c r="H74" s="57">
        <v>0</v>
      </c>
      <c r="I74" s="17">
        <f t="shared" si="1"/>
        <v>7012712.8600000003</v>
      </c>
      <c r="J74" s="12"/>
      <c r="K74" s="30"/>
      <c r="L74" s="30"/>
      <c r="M74" s="7"/>
    </row>
    <row r="75" spans="1:13" ht="51">
      <c r="A75" s="58">
        <v>69</v>
      </c>
      <c r="B75" s="54" t="s">
        <v>69</v>
      </c>
      <c r="C75" s="45" t="s">
        <v>104</v>
      </c>
      <c r="D75" s="51" t="s">
        <v>105</v>
      </c>
      <c r="E75" s="45" t="s">
        <v>45</v>
      </c>
      <c r="F75" s="51" t="s">
        <v>44</v>
      </c>
      <c r="G75" s="57">
        <v>876420</v>
      </c>
      <c r="H75" s="57">
        <v>200000</v>
      </c>
      <c r="I75" s="17">
        <f t="shared" si="1"/>
        <v>876420</v>
      </c>
      <c r="J75" s="12"/>
      <c r="K75" s="30"/>
      <c r="L75" s="30"/>
      <c r="M75" s="7"/>
    </row>
    <row r="76" spans="1:13" ht="61.2">
      <c r="A76" s="58">
        <v>70</v>
      </c>
      <c r="B76" s="54" t="s">
        <v>69</v>
      </c>
      <c r="C76" s="45" t="s">
        <v>106</v>
      </c>
      <c r="D76" s="51" t="s">
        <v>56</v>
      </c>
      <c r="E76" s="45" t="s">
        <v>49</v>
      </c>
      <c r="F76" s="51" t="s">
        <v>48</v>
      </c>
      <c r="G76" s="57">
        <v>702731.12</v>
      </c>
      <c r="H76" s="57">
        <v>702731.12</v>
      </c>
      <c r="I76" s="17">
        <f t="shared" si="1"/>
        <v>702731.12</v>
      </c>
      <c r="J76" s="12"/>
      <c r="K76" s="30"/>
      <c r="L76" s="30"/>
      <c r="M76" s="7"/>
    </row>
    <row r="77" spans="1:13" ht="61.2">
      <c r="A77" s="58">
        <v>71</v>
      </c>
      <c r="B77" s="54" t="s">
        <v>69</v>
      </c>
      <c r="C77" s="45" t="s">
        <v>107</v>
      </c>
      <c r="D77" s="51" t="s">
        <v>57</v>
      </c>
      <c r="E77" s="45" t="s">
        <v>49</v>
      </c>
      <c r="F77" s="51" t="s">
        <v>48</v>
      </c>
      <c r="G77" s="57">
        <v>129608.66</v>
      </c>
      <c r="H77" s="57">
        <v>129608.66</v>
      </c>
      <c r="I77" s="17">
        <f t="shared" si="1"/>
        <v>129608.66</v>
      </c>
      <c r="J77" s="12"/>
      <c r="K77" s="30"/>
      <c r="L77" s="30"/>
      <c r="M77" s="7"/>
    </row>
    <row r="78" spans="1:13" ht="51">
      <c r="A78" s="58">
        <v>72</v>
      </c>
      <c r="B78" s="54" t="s">
        <v>69</v>
      </c>
      <c r="C78" s="45" t="s">
        <v>107</v>
      </c>
      <c r="D78" s="51" t="s">
        <v>57</v>
      </c>
      <c r="E78" s="45" t="s">
        <v>45</v>
      </c>
      <c r="F78" s="51" t="s">
        <v>44</v>
      </c>
      <c r="G78" s="57">
        <v>271710.71999999997</v>
      </c>
      <c r="H78" s="57">
        <v>271710.71999999997</v>
      </c>
      <c r="I78" s="17">
        <f t="shared" si="1"/>
        <v>271710.71999999997</v>
      </c>
      <c r="J78" s="12"/>
      <c r="K78" s="30"/>
      <c r="L78" s="30"/>
      <c r="M78" s="7"/>
    </row>
    <row r="79" spans="1:13" ht="40.799999999999997">
      <c r="A79" s="58">
        <v>73</v>
      </c>
      <c r="B79" s="54" t="s">
        <v>69</v>
      </c>
      <c r="C79" s="45" t="s">
        <v>108</v>
      </c>
      <c r="D79" s="51" t="s">
        <v>109</v>
      </c>
      <c r="E79" s="45" t="s">
        <v>52</v>
      </c>
      <c r="F79" s="51" t="s">
        <v>51</v>
      </c>
      <c r="G79" s="57">
        <v>0</v>
      </c>
      <c r="H79" s="57">
        <v>1200</v>
      </c>
      <c r="I79" s="17">
        <f t="shared" si="1"/>
        <v>0</v>
      </c>
      <c r="J79" s="12"/>
      <c r="K79" s="30"/>
      <c r="L79" s="30"/>
      <c r="M79" s="7"/>
    </row>
    <row r="80" spans="1:13" ht="51">
      <c r="A80" s="58">
        <v>74</v>
      </c>
      <c r="B80" s="54" t="s">
        <v>69</v>
      </c>
      <c r="C80" s="45" t="s">
        <v>172</v>
      </c>
      <c r="D80" s="51" t="s">
        <v>170</v>
      </c>
      <c r="E80" s="45" t="s">
        <v>21</v>
      </c>
      <c r="F80" s="51" t="s">
        <v>0</v>
      </c>
      <c r="G80" s="57">
        <v>17.22</v>
      </c>
      <c r="H80" s="57">
        <v>53043.360000000001</v>
      </c>
      <c r="I80" s="17">
        <f t="shared" si="1"/>
        <v>17.22</v>
      </c>
      <c r="J80" s="12"/>
      <c r="K80" s="30"/>
      <c r="L80" s="30"/>
      <c r="M80" s="7"/>
    </row>
    <row r="81" spans="1:13" ht="40.799999999999997">
      <c r="A81" s="58">
        <v>75</v>
      </c>
      <c r="B81" s="54" t="s">
        <v>69</v>
      </c>
      <c r="C81" s="45" t="s">
        <v>96</v>
      </c>
      <c r="D81" s="51" t="s">
        <v>58</v>
      </c>
      <c r="E81" s="45" t="s">
        <v>34</v>
      </c>
      <c r="F81" s="51" t="s">
        <v>32</v>
      </c>
      <c r="G81" s="57">
        <v>-1102152.6599999999</v>
      </c>
      <c r="H81" s="57">
        <v>-1152639.03</v>
      </c>
      <c r="I81" s="17">
        <f t="shared" si="1"/>
        <v>-1102152.6599999999</v>
      </c>
      <c r="J81" s="12">
        <f>-128800</f>
        <v>-128800</v>
      </c>
      <c r="K81" s="30">
        <f>-128800</f>
        <v>-128800</v>
      </c>
      <c r="L81" s="30">
        <f>-128800</f>
        <v>-128800</v>
      </c>
      <c r="M81" s="7"/>
    </row>
    <row r="82" spans="1:13" ht="40.799999999999997">
      <c r="A82" s="58">
        <v>76</v>
      </c>
      <c r="B82" s="54" t="s">
        <v>69</v>
      </c>
      <c r="C82" s="45" t="s">
        <v>96</v>
      </c>
      <c r="D82" s="51" t="s">
        <v>58</v>
      </c>
      <c r="E82" s="45" t="s">
        <v>21</v>
      </c>
      <c r="F82" s="51" t="s">
        <v>0</v>
      </c>
      <c r="G82" s="57">
        <v>-17.22</v>
      </c>
      <c r="H82" s="57">
        <v>-53043.360000000001</v>
      </c>
      <c r="I82" s="17">
        <f t="shared" si="1"/>
        <v>-17.22</v>
      </c>
      <c r="J82" s="12"/>
      <c r="K82" s="30"/>
      <c r="L82" s="30"/>
      <c r="M82" s="7"/>
    </row>
    <row r="83" spans="1:13" ht="61.2">
      <c r="A83" s="58">
        <v>77</v>
      </c>
      <c r="B83" s="54" t="s">
        <v>69</v>
      </c>
      <c r="C83" s="45" t="s">
        <v>96</v>
      </c>
      <c r="D83" s="51" t="s">
        <v>58</v>
      </c>
      <c r="E83" s="45" t="s">
        <v>49</v>
      </c>
      <c r="F83" s="51" t="s">
        <v>48</v>
      </c>
      <c r="G83" s="57">
        <v>-829329.77</v>
      </c>
      <c r="H83" s="57">
        <v>-3558756.66</v>
      </c>
      <c r="I83" s="17">
        <f t="shared" si="1"/>
        <v>-829329.77</v>
      </c>
      <c r="J83" s="12"/>
      <c r="K83" s="30"/>
      <c r="L83" s="30"/>
      <c r="M83" s="7"/>
    </row>
    <row r="84" spans="1:13" ht="51">
      <c r="A84" s="58">
        <v>78</v>
      </c>
      <c r="B84" s="54" t="s">
        <v>69</v>
      </c>
      <c r="C84" s="45" t="s">
        <v>96</v>
      </c>
      <c r="D84" s="51" t="s">
        <v>58</v>
      </c>
      <c r="E84" s="45" t="s">
        <v>45</v>
      </c>
      <c r="F84" s="51" t="s">
        <v>44</v>
      </c>
      <c r="G84" s="57">
        <v>-271710.71999999997</v>
      </c>
      <c r="H84" s="57">
        <v>-271710.71999999997</v>
      </c>
      <c r="I84" s="17">
        <f t="shared" si="1"/>
        <v>-271710.71999999997</v>
      </c>
      <c r="J84" s="12"/>
      <c r="K84" s="30"/>
      <c r="L84" s="30"/>
      <c r="M84" s="7"/>
    </row>
    <row r="85" spans="1:13" ht="40.799999999999997">
      <c r="A85" s="58">
        <v>79</v>
      </c>
      <c r="B85" s="54" t="s">
        <v>69</v>
      </c>
      <c r="C85" s="45" t="s">
        <v>96</v>
      </c>
      <c r="D85" s="51" t="s">
        <v>58</v>
      </c>
      <c r="E85" s="45" t="s">
        <v>52</v>
      </c>
      <c r="F85" s="51" t="s">
        <v>51</v>
      </c>
      <c r="G85" s="57">
        <v>-822.72</v>
      </c>
      <c r="H85" s="57">
        <v>-2022.72</v>
      </c>
      <c r="I85" s="17">
        <f t="shared" si="1"/>
        <v>-822.72</v>
      </c>
      <c r="J85" s="12"/>
      <c r="K85" s="30"/>
      <c r="L85" s="30"/>
      <c r="M85" s="7"/>
    </row>
    <row r="86" spans="1:13" ht="13.2">
      <c r="A86" s="55"/>
      <c r="B86" s="55"/>
      <c r="C86" s="8"/>
      <c r="D86" s="9"/>
      <c r="E86" s="8"/>
      <c r="F86" s="9" t="s">
        <v>59</v>
      </c>
      <c r="G86" s="20">
        <f t="shared" ref="G86:L86" si="2">G5+G36</f>
        <v>1128362467.73</v>
      </c>
      <c r="H86" s="20">
        <f t="shared" si="2"/>
        <v>865462214.1099999</v>
      </c>
      <c r="I86" s="20">
        <f t="shared" si="2"/>
        <v>1129898057.73</v>
      </c>
      <c r="J86" s="20">
        <f t="shared" si="2"/>
        <v>740422290</v>
      </c>
      <c r="K86" s="32">
        <f t="shared" si="2"/>
        <v>702633790</v>
      </c>
      <c r="L86" s="32">
        <f t="shared" si="2"/>
        <v>704524530</v>
      </c>
    </row>
    <row r="87" spans="1:13" ht="12.75" customHeight="1">
      <c r="A87" s="59"/>
      <c r="G87" s="21"/>
      <c r="H87" s="21"/>
      <c r="I87" s="21"/>
    </row>
    <row r="88" spans="1:13" ht="12.75" customHeight="1">
      <c r="G88" s="22"/>
      <c r="H88" s="23"/>
      <c r="I88" s="24"/>
      <c r="J88" s="77"/>
    </row>
    <row r="89" spans="1:13" ht="12.75" customHeight="1">
      <c r="G89" s="25"/>
      <c r="H89" s="23"/>
      <c r="I89" s="24"/>
      <c r="J89" s="77"/>
    </row>
    <row r="90" spans="1:13" ht="12.75" customHeight="1">
      <c r="G90" s="25"/>
      <c r="H90" s="23"/>
      <c r="I90" s="24"/>
      <c r="J90" s="77"/>
    </row>
    <row r="91" spans="1:13" ht="12.75" customHeight="1">
      <c r="G91" s="25"/>
      <c r="H91" s="23"/>
      <c r="I91" s="24"/>
      <c r="J91" s="77"/>
    </row>
    <row r="92" spans="1:13" ht="12.75" customHeight="1">
      <c r="G92" s="25"/>
      <c r="H92" s="23"/>
      <c r="I92" s="24"/>
      <c r="J92" s="77"/>
    </row>
    <row r="93" spans="1:13" ht="12.75" customHeight="1">
      <c r="G93" s="25"/>
      <c r="H93" s="23"/>
      <c r="I93" s="24"/>
      <c r="J93" s="77"/>
    </row>
    <row r="94" spans="1:13" ht="12.75" customHeight="1">
      <c r="G94" s="25"/>
      <c r="H94" s="23"/>
      <c r="I94" s="24"/>
      <c r="J94" s="77"/>
    </row>
    <row r="95" spans="1:13" ht="12.75" customHeight="1">
      <c r="G95" s="25"/>
      <c r="H95" s="23"/>
      <c r="I95" s="24"/>
      <c r="J95" s="77"/>
    </row>
    <row r="96" spans="1:13" ht="12.75" customHeight="1">
      <c r="G96" s="25"/>
      <c r="H96" s="23"/>
      <c r="I96" s="24"/>
      <c r="J96" s="77"/>
    </row>
    <row r="97" spans="7:10" ht="12.75" customHeight="1">
      <c r="G97" s="25"/>
      <c r="H97" s="23"/>
      <c r="I97" s="24"/>
      <c r="J97" s="77"/>
    </row>
    <row r="98" spans="7:10" ht="12.75" customHeight="1">
      <c r="G98" s="25"/>
      <c r="H98" s="23"/>
      <c r="I98" s="24"/>
      <c r="J98" s="77"/>
    </row>
    <row r="99" spans="7:10" ht="12.75" customHeight="1">
      <c r="G99" s="25"/>
      <c r="H99" s="23"/>
      <c r="I99" s="24"/>
      <c r="J99" s="77"/>
    </row>
    <row r="100" spans="7:10" ht="12.75" customHeight="1">
      <c r="G100" s="25"/>
      <c r="H100" s="23"/>
      <c r="I100" s="24"/>
      <c r="J100" s="77"/>
    </row>
    <row r="101" spans="7:10" ht="12.75" customHeight="1">
      <c r="G101" s="25"/>
      <c r="H101" s="23"/>
      <c r="I101" s="24"/>
      <c r="J101" s="77"/>
    </row>
    <row r="102" spans="7:10" ht="12.75" customHeight="1">
      <c r="G102" s="25"/>
      <c r="H102" s="23"/>
      <c r="I102" s="24"/>
      <c r="J102" s="77"/>
    </row>
    <row r="103" spans="7:10" ht="12.75" customHeight="1">
      <c r="G103" s="25"/>
      <c r="H103" s="23"/>
      <c r="I103" s="24"/>
      <c r="J103" s="77"/>
    </row>
    <row r="104" spans="7:10" ht="12.75" customHeight="1">
      <c r="G104" s="25"/>
      <c r="H104" s="23"/>
      <c r="I104" s="24"/>
      <c r="J104" s="77"/>
    </row>
    <row r="105" spans="7:10" ht="12.75" customHeight="1">
      <c r="G105" s="25"/>
      <c r="H105" s="23"/>
      <c r="I105" s="24"/>
      <c r="J105" s="77"/>
    </row>
    <row r="106" spans="7:10" ht="12.75" customHeight="1">
      <c r="G106" s="25"/>
      <c r="H106" s="23"/>
      <c r="I106" s="24"/>
      <c r="J106" s="77"/>
    </row>
    <row r="107" spans="7:10" ht="12.75" customHeight="1">
      <c r="G107" s="25"/>
      <c r="H107" s="23"/>
      <c r="I107" s="24"/>
      <c r="J107" s="77"/>
    </row>
    <row r="108" spans="7:10" ht="12.75" customHeight="1">
      <c r="G108" s="25"/>
      <c r="H108" s="23"/>
      <c r="I108" s="24"/>
      <c r="J108" s="77"/>
    </row>
    <row r="109" spans="7:10" ht="12.75" customHeight="1">
      <c r="G109" s="25"/>
      <c r="H109" s="23"/>
      <c r="I109" s="24"/>
      <c r="J109" s="77"/>
    </row>
    <row r="110" spans="7:10" ht="12.75" customHeight="1">
      <c r="G110" s="25"/>
      <c r="H110" s="23"/>
      <c r="I110" s="24"/>
      <c r="J110" s="77"/>
    </row>
    <row r="111" spans="7:10" ht="12.75" customHeight="1">
      <c r="G111" s="25"/>
      <c r="H111" s="23"/>
      <c r="I111" s="24"/>
      <c r="J111" s="77"/>
    </row>
    <row r="112" spans="7:10" ht="12.75" customHeight="1">
      <c r="G112" s="25"/>
      <c r="H112" s="23"/>
      <c r="I112" s="24"/>
      <c r="J112" s="77"/>
    </row>
    <row r="113" spans="7:10" ht="12.75" customHeight="1">
      <c r="G113" s="25"/>
      <c r="H113" s="23"/>
      <c r="I113" s="24"/>
      <c r="J113" s="77"/>
    </row>
    <row r="114" spans="7:10" ht="12.75" customHeight="1">
      <c r="G114" s="25"/>
      <c r="H114" s="23"/>
      <c r="I114" s="24"/>
      <c r="J114" s="77"/>
    </row>
    <row r="115" spans="7:10" ht="12.75" customHeight="1">
      <c r="G115" s="25"/>
      <c r="H115" s="23"/>
      <c r="I115" s="24"/>
      <c r="J115" s="77"/>
    </row>
    <row r="116" spans="7:10" ht="12.75" customHeight="1">
      <c r="G116" s="25"/>
      <c r="H116" s="23"/>
      <c r="I116" s="24"/>
      <c r="J116" s="77"/>
    </row>
    <row r="117" spans="7:10" ht="12.75" customHeight="1">
      <c r="G117" s="25"/>
      <c r="H117" s="23"/>
      <c r="I117" s="24"/>
      <c r="J117" s="77"/>
    </row>
    <row r="118" spans="7:10" ht="12.75" customHeight="1">
      <c r="G118" s="25"/>
      <c r="H118" s="23"/>
      <c r="I118" s="24"/>
      <c r="J118" s="77"/>
    </row>
    <row r="119" spans="7:10" ht="12.75" customHeight="1">
      <c r="G119" s="25"/>
      <c r="H119" s="23"/>
      <c r="I119" s="24"/>
      <c r="J119" s="77"/>
    </row>
    <row r="120" spans="7:10" ht="12.75" customHeight="1">
      <c r="G120" s="25"/>
      <c r="H120" s="23"/>
      <c r="I120" s="24"/>
      <c r="J120" s="77"/>
    </row>
    <row r="121" spans="7:10" ht="12.75" customHeight="1">
      <c r="G121" s="25"/>
      <c r="H121" s="23"/>
      <c r="I121" s="24"/>
      <c r="J121" s="77"/>
    </row>
    <row r="122" spans="7:10" ht="12.75" customHeight="1">
      <c r="G122" s="25"/>
      <c r="H122" s="23"/>
      <c r="I122" s="24"/>
      <c r="J122" s="77"/>
    </row>
    <row r="123" spans="7:10" ht="12.75" customHeight="1">
      <c r="G123" s="25"/>
      <c r="H123" s="23"/>
      <c r="I123" s="24"/>
      <c r="J123" s="77"/>
    </row>
    <row r="124" spans="7:10" ht="12.75" customHeight="1">
      <c r="G124" s="25"/>
      <c r="H124" s="23"/>
      <c r="I124" s="24"/>
      <c r="J124" s="77"/>
    </row>
    <row r="125" spans="7:10" ht="12.75" customHeight="1">
      <c r="G125" s="25"/>
      <c r="H125" s="23"/>
      <c r="I125" s="24"/>
      <c r="J125" s="77"/>
    </row>
    <row r="126" spans="7:10" ht="12.75" customHeight="1">
      <c r="G126" s="25"/>
      <c r="H126" s="23"/>
      <c r="I126" s="24"/>
      <c r="J126" s="77"/>
    </row>
    <row r="127" spans="7:10" ht="12.75" customHeight="1">
      <c r="G127" s="25"/>
      <c r="H127" s="23"/>
      <c r="I127" s="24"/>
      <c r="J127" s="77"/>
    </row>
    <row r="128" spans="7:10" ht="12.75" customHeight="1">
      <c r="G128" s="25"/>
      <c r="H128" s="23"/>
      <c r="I128" s="24"/>
      <c r="J128" s="77"/>
    </row>
    <row r="129" spans="7:10" ht="12.75" customHeight="1">
      <c r="G129" s="25"/>
      <c r="H129" s="23"/>
      <c r="I129" s="24"/>
      <c r="J129" s="77"/>
    </row>
    <row r="130" spans="7:10" ht="12.75" customHeight="1">
      <c r="G130" s="25"/>
      <c r="H130" s="23"/>
      <c r="I130" s="24"/>
      <c r="J130" s="77"/>
    </row>
    <row r="131" spans="7:10" ht="12.75" customHeight="1">
      <c r="G131" s="25"/>
      <c r="H131" s="23"/>
      <c r="I131" s="24"/>
      <c r="J131" s="77"/>
    </row>
    <row r="132" spans="7:10" ht="12.75" customHeight="1">
      <c r="G132" s="25"/>
      <c r="H132" s="23"/>
      <c r="I132" s="24"/>
      <c r="J132" s="77"/>
    </row>
    <row r="133" spans="7:10" ht="12.75" customHeight="1">
      <c r="G133" s="25"/>
      <c r="H133" s="23"/>
      <c r="I133" s="24"/>
      <c r="J133" s="77"/>
    </row>
    <row r="134" spans="7:10" ht="12.75" customHeight="1">
      <c r="G134" s="25"/>
      <c r="H134" s="23"/>
      <c r="I134" s="24"/>
      <c r="J134" s="77"/>
    </row>
    <row r="135" spans="7:10" ht="12.75" customHeight="1">
      <c r="G135" s="25"/>
      <c r="H135" s="23"/>
      <c r="I135" s="24"/>
      <c r="J135" s="77"/>
    </row>
    <row r="136" spans="7:10" ht="12.75" customHeight="1">
      <c r="G136" s="25"/>
      <c r="H136" s="23"/>
      <c r="I136" s="24"/>
      <c r="J136" s="77"/>
    </row>
    <row r="137" spans="7:10" ht="12.75" customHeight="1">
      <c r="G137" s="25"/>
      <c r="H137" s="23"/>
      <c r="I137" s="24"/>
      <c r="J137" s="77"/>
    </row>
    <row r="138" spans="7:10" ht="12.75" customHeight="1">
      <c r="H138" s="24"/>
      <c r="I138" s="24"/>
      <c r="J138" s="77"/>
    </row>
    <row r="139" spans="7:10" ht="12.75" customHeight="1">
      <c r="H139" s="24"/>
      <c r="I139" s="24"/>
      <c r="J139" s="77"/>
    </row>
  </sheetData>
  <mergeCells count="9">
    <mergeCell ref="A2:A3"/>
    <mergeCell ref="B2:B3"/>
    <mergeCell ref="A1:L1"/>
    <mergeCell ref="J2:L2"/>
    <mergeCell ref="I2:I3"/>
    <mergeCell ref="H2:H3"/>
    <mergeCell ref="G2:G3"/>
    <mergeCell ref="C2:D2"/>
    <mergeCell ref="E2:F2"/>
  </mergeCells>
  <pageMargins left="0.39370078740157483" right="0.39370078740157483" top="1.1811023622047245" bottom="0.78740157480314965" header="0.51181102362204722" footer="0.51181102362204722"/>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dc:description>POI HSSF rep:2.45.0.188</dc:description>
  <cp:lastModifiedBy>Budg1</cp:lastModifiedBy>
  <cp:lastPrinted>2024-10-31T08:38:19Z</cp:lastPrinted>
  <dcterms:created xsi:type="dcterms:W3CDTF">2018-11-13T05:17:08Z</dcterms:created>
  <dcterms:modified xsi:type="dcterms:W3CDTF">2024-11-08T05:13:56Z</dcterms:modified>
</cp:coreProperties>
</file>